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6" windowHeight="11568"/>
  </bookViews>
  <sheets>
    <sheet name="программы" sheetId="4" r:id="rId1"/>
    <sheet name="Лист2" sheetId="2" state="hidden" r:id="rId2"/>
    <sheet name="Лист3" sheetId="3" state="hidden" r:id="rId3"/>
  </sheets>
  <definedNames>
    <definedName name="_xlnm._FilterDatabase" localSheetId="0" hidden="1">программы!$A$4:$I$131</definedName>
    <definedName name="_xlnm.Print_Titles" localSheetId="0">программы!$3:$4</definedName>
  </definedNames>
  <calcPr calcId="145621"/>
</workbook>
</file>

<file path=xl/calcChain.xml><?xml version="1.0" encoding="utf-8"?>
<calcChain xmlns="http://schemas.openxmlformats.org/spreadsheetml/2006/main">
  <c r="H10" i="4" l="1"/>
  <c r="H11" i="4"/>
  <c r="H46" i="4"/>
  <c r="H48" i="4"/>
  <c r="H49" i="4"/>
  <c r="H58" i="4"/>
  <c r="H63" i="4"/>
  <c r="H70" i="4"/>
  <c r="H80" i="4"/>
  <c r="H81" i="4"/>
  <c r="H102" i="4"/>
  <c r="H103" i="4"/>
  <c r="H127" i="4"/>
  <c r="I85" i="4"/>
  <c r="H85" i="4"/>
  <c r="G85" i="4"/>
  <c r="F83" i="4"/>
  <c r="E83" i="4"/>
  <c r="H8" i="4"/>
  <c r="I24" i="4" l="1"/>
  <c r="H22" i="4"/>
  <c r="H23" i="4"/>
  <c r="G24" i="4"/>
  <c r="F21" i="4"/>
  <c r="E21" i="4"/>
  <c r="D21" i="4"/>
  <c r="G7" i="4" l="1"/>
  <c r="G8" i="4"/>
  <c r="G9" i="4"/>
  <c r="G11" i="4"/>
  <c r="G13" i="4"/>
  <c r="G15" i="4"/>
  <c r="G17" i="4"/>
  <c r="G20" i="4"/>
  <c r="G22" i="4"/>
  <c r="G23" i="4"/>
  <c r="G26" i="4"/>
  <c r="G29" i="4"/>
  <c r="G30" i="4"/>
  <c r="G31" i="4"/>
  <c r="G33" i="4"/>
  <c r="G36" i="4"/>
  <c r="G37" i="4"/>
  <c r="G39" i="4"/>
  <c r="G40" i="4"/>
  <c r="G43" i="4"/>
  <c r="G45" i="4"/>
  <c r="G46" i="4"/>
  <c r="G47" i="4"/>
  <c r="G49" i="4"/>
  <c r="G50" i="4"/>
  <c r="G53" i="4"/>
  <c r="G54" i="4"/>
  <c r="G56" i="4"/>
  <c r="G58" i="4"/>
  <c r="G59" i="4"/>
  <c r="G61" i="4"/>
  <c r="G62" i="4"/>
  <c r="G63" i="4"/>
  <c r="G64" i="4"/>
  <c r="G65" i="4"/>
  <c r="G67" i="4"/>
  <c r="G70" i="4"/>
  <c r="G71" i="4"/>
  <c r="G73" i="4"/>
  <c r="G74" i="4"/>
  <c r="G75" i="4"/>
  <c r="G76" i="4"/>
  <c r="G78" i="4"/>
  <c r="G79" i="4"/>
  <c r="G80" i="4"/>
  <c r="G81" i="4"/>
  <c r="G84" i="4"/>
  <c r="G86" i="4"/>
  <c r="G88" i="4"/>
  <c r="G89" i="4"/>
  <c r="G90" i="4"/>
  <c r="G91" i="4"/>
  <c r="G92" i="4"/>
  <c r="G93" i="4"/>
  <c r="G94" i="4"/>
  <c r="G97" i="4"/>
  <c r="G99" i="4"/>
  <c r="G100" i="4"/>
  <c r="G101" i="4"/>
  <c r="G103" i="4"/>
  <c r="G105" i="4"/>
  <c r="G106" i="4"/>
  <c r="G109" i="4"/>
  <c r="G111" i="4"/>
  <c r="G112" i="4"/>
  <c r="G115" i="4"/>
  <c r="G117" i="4"/>
  <c r="G119" i="4"/>
  <c r="G121" i="4"/>
  <c r="G122" i="4"/>
  <c r="G124" i="4"/>
  <c r="G125" i="4"/>
  <c r="G126" i="4"/>
  <c r="G127" i="4"/>
  <c r="G129" i="4"/>
  <c r="G130" i="4"/>
  <c r="H7" i="4"/>
  <c r="I7" i="4"/>
  <c r="I8" i="4"/>
  <c r="I11" i="4"/>
  <c r="H13" i="4"/>
  <c r="I13" i="4"/>
  <c r="H15" i="4"/>
  <c r="I15" i="4"/>
  <c r="H17" i="4"/>
  <c r="I17" i="4"/>
  <c r="H20" i="4"/>
  <c r="I20" i="4"/>
  <c r="I22" i="4"/>
  <c r="I23" i="4"/>
  <c r="I26" i="4"/>
  <c r="H30" i="4"/>
  <c r="I30" i="4"/>
  <c r="I31" i="4"/>
  <c r="H33" i="4"/>
  <c r="I33" i="4"/>
  <c r="H36" i="4"/>
  <c r="I36" i="4"/>
  <c r="H37" i="4"/>
  <c r="I37" i="4"/>
  <c r="H39" i="4"/>
  <c r="I39" i="4"/>
  <c r="H40" i="4"/>
  <c r="I40" i="4"/>
  <c r="H43" i="4"/>
  <c r="I43" i="4"/>
  <c r="H45" i="4"/>
  <c r="I45" i="4"/>
  <c r="I46" i="4"/>
  <c r="H47" i="4"/>
  <c r="I47" i="4"/>
  <c r="I49" i="4"/>
  <c r="I50" i="4"/>
  <c r="H53" i="4"/>
  <c r="I53" i="4"/>
  <c r="H54" i="4"/>
  <c r="I54" i="4"/>
  <c r="H56" i="4"/>
  <c r="I56" i="4"/>
  <c r="I58" i="4"/>
  <c r="H59" i="4"/>
  <c r="I59" i="4"/>
  <c r="I61" i="4"/>
  <c r="H62" i="4"/>
  <c r="I62" i="4"/>
  <c r="I63" i="4"/>
  <c r="H64" i="4"/>
  <c r="I64" i="4"/>
  <c r="H65" i="4"/>
  <c r="I65" i="4"/>
  <c r="H67" i="4"/>
  <c r="I67" i="4"/>
  <c r="I70" i="4"/>
  <c r="H71" i="4"/>
  <c r="I71" i="4"/>
  <c r="I74" i="4"/>
  <c r="H75" i="4"/>
  <c r="I75" i="4"/>
  <c r="H76" i="4"/>
  <c r="I76" i="4"/>
  <c r="H79" i="4"/>
  <c r="I79" i="4"/>
  <c r="I80" i="4"/>
  <c r="I81" i="4"/>
  <c r="H84" i="4"/>
  <c r="I84" i="4"/>
  <c r="I86" i="4"/>
  <c r="H88" i="4"/>
  <c r="I88" i="4"/>
  <c r="H89" i="4"/>
  <c r="I89" i="4"/>
  <c r="H90" i="4"/>
  <c r="I90" i="4"/>
  <c r="H91" i="4"/>
  <c r="I91" i="4"/>
  <c r="H92" i="4"/>
  <c r="I92" i="4"/>
  <c r="H93" i="4"/>
  <c r="I93" i="4"/>
  <c r="H94" i="4"/>
  <c r="I94" i="4"/>
  <c r="H97" i="4"/>
  <c r="I97" i="4"/>
  <c r="H99" i="4"/>
  <c r="I99" i="4"/>
  <c r="H100" i="4"/>
  <c r="I100" i="4"/>
  <c r="H101" i="4"/>
  <c r="I101" i="4"/>
  <c r="I103" i="4"/>
  <c r="H105" i="4"/>
  <c r="I105" i="4"/>
  <c r="H106" i="4"/>
  <c r="I106" i="4"/>
  <c r="H109" i="4"/>
  <c r="I109" i="4"/>
  <c r="I111" i="4"/>
  <c r="H112" i="4"/>
  <c r="I112" i="4"/>
  <c r="H115" i="4"/>
  <c r="I115" i="4"/>
  <c r="I119" i="4"/>
  <c r="H121" i="4"/>
  <c r="I121" i="4"/>
  <c r="H122" i="4"/>
  <c r="I122" i="4"/>
  <c r="H124" i="4"/>
  <c r="I124" i="4"/>
  <c r="I125" i="4"/>
  <c r="H126" i="4"/>
  <c r="I126" i="4"/>
  <c r="I127" i="4"/>
  <c r="I129" i="4"/>
  <c r="H130" i="4"/>
  <c r="I130" i="4"/>
  <c r="D123" i="4" l="1"/>
  <c r="E123" i="4"/>
  <c r="F123" i="4"/>
  <c r="C123" i="4"/>
  <c r="C98" i="4"/>
  <c r="D104" i="4"/>
  <c r="E104" i="4"/>
  <c r="F104" i="4"/>
  <c r="C104" i="4"/>
  <c r="D98" i="4"/>
  <c r="E98" i="4"/>
  <c r="F98" i="4"/>
  <c r="C48" i="4"/>
  <c r="E48" i="4"/>
  <c r="F48" i="4"/>
  <c r="D48" i="4"/>
  <c r="G48" i="4" l="1"/>
  <c r="G123" i="4"/>
  <c r="I98" i="4"/>
  <c r="H98" i="4"/>
  <c r="I104" i="4"/>
  <c r="H104" i="4"/>
  <c r="I48" i="4"/>
  <c r="G98" i="4"/>
  <c r="G104" i="4"/>
  <c r="H123" i="4"/>
  <c r="I123" i="4"/>
  <c r="C44" i="4"/>
  <c r="C28" i="4"/>
  <c r="C21" i="4"/>
  <c r="D19" i="4"/>
  <c r="E19" i="4"/>
  <c r="F19" i="4"/>
  <c r="C19" i="4"/>
  <c r="H19" i="4" l="1"/>
  <c r="I19" i="4"/>
  <c r="I21" i="4"/>
  <c r="H21" i="4"/>
  <c r="E18" i="4"/>
  <c r="G18" i="4" s="1"/>
  <c r="G19" i="4"/>
  <c r="G21" i="4"/>
  <c r="F18" i="4"/>
  <c r="D18" i="4"/>
  <c r="C18" i="4"/>
  <c r="F44" i="4"/>
  <c r="D44" i="4"/>
  <c r="D83" i="4"/>
  <c r="D28" i="4"/>
  <c r="I18" i="4" l="1"/>
  <c r="H18" i="4"/>
  <c r="I44" i="4"/>
  <c r="F52" i="4"/>
  <c r="E28" i="4"/>
  <c r="F28" i="4"/>
  <c r="C128" i="4"/>
  <c r="D128" i="4"/>
  <c r="E128" i="4"/>
  <c r="C120" i="4"/>
  <c r="D120" i="4"/>
  <c r="E120" i="4"/>
  <c r="C25" i="4"/>
  <c r="D25" i="4"/>
  <c r="E25" i="4"/>
  <c r="C118" i="4"/>
  <c r="D118" i="4"/>
  <c r="E118" i="4"/>
  <c r="C116" i="4"/>
  <c r="D116" i="4"/>
  <c r="E116" i="4"/>
  <c r="C114" i="4"/>
  <c r="D114" i="4"/>
  <c r="E114" i="4"/>
  <c r="C108" i="4"/>
  <c r="D108" i="4"/>
  <c r="E108" i="4"/>
  <c r="C110" i="4"/>
  <c r="D110" i="4"/>
  <c r="E110" i="4"/>
  <c r="C77" i="4"/>
  <c r="D77" i="4"/>
  <c r="E77" i="4"/>
  <c r="C72" i="4"/>
  <c r="D72" i="4"/>
  <c r="E72" i="4"/>
  <c r="C69" i="4"/>
  <c r="D69" i="4"/>
  <c r="E69" i="4"/>
  <c r="C66" i="4"/>
  <c r="D66" i="4"/>
  <c r="E66" i="4"/>
  <c r="C60" i="4"/>
  <c r="D60" i="4"/>
  <c r="E60" i="4"/>
  <c r="C57" i="4"/>
  <c r="D57" i="4"/>
  <c r="E57" i="4"/>
  <c r="C55" i="4"/>
  <c r="D55" i="4"/>
  <c r="E55" i="4"/>
  <c r="C52" i="4"/>
  <c r="D52" i="4"/>
  <c r="E52" i="4"/>
  <c r="C42" i="4"/>
  <c r="D42" i="4"/>
  <c r="E42" i="4"/>
  <c r="F42" i="4"/>
  <c r="F128" i="4"/>
  <c r="F120" i="4"/>
  <c r="F118" i="4"/>
  <c r="I118" i="4" s="1"/>
  <c r="F116" i="4"/>
  <c r="F114" i="4"/>
  <c r="C102" i="4"/>
  <c r="D102" i="4"/>
  <c r="E102" i="4"/>
  <c r="C96" i="4"/>
  <c r="D96" i="4"/>
  <c r="E96" i="4"/>
  <c r="F110" i="4"/>
  <c r="F108" i="4"/>
  <c r="F102" i="4"/>
  <c r="F96" i="4"/>
  <c r="C87" i="4"/>
  <c r="D87" i="4"/>
  <c r="D82" i="4" s="1"/>
  <c r="E87" i="4"/>
  <c r="C83" i="4"/>
  <c r="F77" i="4"/>
  <c r="F72" i="4"/>
  <c r="F69" i="4"/>
  <c r="F66" i="4"/>
  <c r="F60" i="4"/>
  <c r="F57" i="4"/>
  <c r="F55" i="4"/>
  <c r="C38" i="4"/>
  <c r="D38" i="4"/>
  <c r="E38" i="4"/>
  <c r="F38" i="4"/>
  <c r="C35" i="4"/>
  <c r="D35" i="4"/>
  <c r="E35" i="4"/>
  <c r="F35" i="4"/>
  <c r="C32" i="4"/>
  <c r="D32" i="4"/>
  <c r="D27" i="4" s="1"/>
  <c r="E32" i="4"/>
  <c r="F32" i="4"/>
  <c r="F25" i="4"/>
  <c r="C16" i="4"/>
  <c r="D16" i="4"/>
  <c r="E16" i="4"/>
  <c r="F16" i="4"/>
  <c r="C14" i="4"/>
  <c r="D14" i="4"/>
  <c r="E14" i="4"/>
  <c r="F14" i="4"/>
  <c r="C12" i="4"/>
  <c r="D12" i="4"/>
  <c r="E12" i="4"/>
  <c r="F12" i="4"/>
  <c r="C10" i="4"/>
  <c r="D10" i="4"/>
  <c r="E10" i="4"/>
  <c r="F10" i="4"/>
  <c r="C6" i="4"/>
  <c r="D6" i="4"/>
  <c r="E6" i="4"/>
  <c r="D95" i="4" l="1"/>
  <c r="G55" i="4"/>
  <c r="G69" i="4"/>
  <c r="G10" i="4"/>
  <c r="G12" i="4"/>
  <c r="G14" i="4"/>
  <c r="G16" i="4"/>
  <c r="G25" i="4"/>
  <c r="G102" i="4"/>
  <c r="G52" i="4"/>
  <c r="G118" i="4"/>
  <c r="E5" i="4"/>
  <c r="H66" i="4"/>
  <c r="I66" i="4"/>
  <c r="H83" i="4"/>
  <c r="I83" i="4"/>
  <c r="I108" i="4"/>
  <c r="H108" i="4"/>
  <c r="I114" i="4"/>
  <c r="H114" i="4"/>
  <c r="G108" i="4"/>
  <c r="I38" i="4"/>
  <c r="H38" i="4"/>
  <c r="I69" i="4"/>
  <c r="H69" i="4"/>
  <c r="G66" i="4"/>
  <c r="G35" i="4"/>
  <c r="G38" i="4"/>
  <c r="I57" i="4"/>
  <c r="H57" i="4"/>
  <c r="F95" i="4"/>
  <c r="H96" i="4"/>
  <c r="I96" i="4"/>
  <c r="G96" i="4"/>
  <c r="G42" i="4"/>
  <c r="G60" i="4"/>
  <c r="G116" i="4"/>
  <c r="G128" i="4"/>
  <c r="H128" i="4"/>
  <c r="I128" i="4"/>
  <c r="I35" i="4"/>
  <c r="H35" i="4"/>
  <c r="I55" i="4"/>
  <c r="H55" i="4"/>
  <c r="G83" i="4"/>
  <c r="I110" i="4"/>
  <c r="H110" i="4"/>
  <c r="I42" i="4"/>
  <c r="H42" i="4"/>
  <c r="G110" i="4"/>
  <c r="I10" i="4"/>
  <c r="I12" i="4"/>
  <c r="H12" i="4"/>
  <c r="I14" i="4"/>
  <c r="H14" i="4"/>
  <c r="I16" i="4"/>
  <c r="H16" i="4"/>
  <c r="I25" i="4"/>
  <c r="H60" i="4"/>
  <c r="I60" i="4"/>
  <c r="I102" i="4"/>
  <c r="H120" i="4"/>
  <c r="I120" i="4"/>
  <c r="G57" i="4"/>
  <c r="G114" i="4"/>
  <c r="G120" i="4"/>
  <c r="H52" i="4"/>
  <c r="I52" i="4"/>
  <c r="I77" i="4"/>
  <c r="H77" i="4"/>
  <c r="G77" i="4"/>
  <c r="H72" i="4"/>
  <c r="I72" i="4"/>
  <c r="G72" i="4"/>
  <c r="I32" i="4"/>
  <c r="H32" i="4"/>
  <c r="G32" i="4"/>
  <c r="G28" i="4"/>
  <c r="I28" i="4"/>
  <c r="H28" i="4"/>
  <c r="C95" i="4"/>
  <c r="E95" i="4"/>
  <c r="F87" i="4"/>
  <c r="G87" i="4" s="1"/>
  <c r="E44" i="4"/>
  <c r="F6" i="4"/>
  <c r="G6" i="4" s="1"/>
  <c r="F41" i="4"/>
  <c r="C107" i="4"/>
  <c r="D113" i="4"/>
  <c r="C113" i="4"/>
  <c r="C82" i="4"/>
  <c r="C68" i="4"/>
  <c r="C51" i="4"/>
  <c r="C41" i="4"/>
  <c r="C34" i="4"/>
  <c r="C27" i="4"/>
  <c r="C5" i="4"/>
  <c r="E113" i="4"/>
  <c r="E107" i="4"/>
  <c r="E82" i="4"/>
  <c r="E68" i="4"/>
  <c r="E51" i="4"/>
  <c r="E34" i="4"/>
  <c r="E27" i="4"/>
  <c r="F68" i="4"/>
  <c r="F51" i="4"/>
  <c r="F34" i="4"/>
  <c r="F27" i="4"/>
  <c r="D107" i="4"/>
  <c r="D68" i="4"/>
  <c r="D51" i="4"/>
  <c r="D41" i="4"/>
  <c r="D34" i="4"/>
  <c r="D5" i="4"/>
  <c r="F113" i="4"/>
  <c r="F107" i="4"/>
  <c r="G95" i="4" l="1"/>
  <c r="D131" i="4"/>
  <c r="C131" i="4"/>
  <c r="H107" i="4"/>
  <c r="I107" i="4"/>
  <c r="H113" i="4"/>
  <c r="I113" i="4"/>
  <c r="I34" i="4"/>
  <c r="H34" i="4"/>
  <c r="G34" i="4"/>
  <c r="G107" i="4"/>
  <c r="I41" i="4"/>
  <c r="I95" i="4"/>
  <c r="H95" i="4"/>
  <c r="I51" i="4"/>
  <c r="H51" i="4"/>
  <c r="G51" i="4"/>
  <c r="G113" i="4"/>
  <c r="F5" i="4"/>
  <c r="G5" i="4" s="1"/>
  <c r="H6" i="4"/>
  <c r="I6" i="4"/>
  <c r="G44" i="4"/>
  <c r="H44" i="4"/>
  <c r="F82" i="4"/>
  <c r="I87" i="4"/>
  <c r="H87" i="4"/>
  <c r="H68" i="4"/>
  <c r="I68" i="4"/>
  <c r="G68" i="4"/>
  <c r="H27" i="4"/>
  <c r="I27" i="4"/>
  <c r="G27" i="4"/>
  <c r="E41" i="4"/>
  <c r="G41" i="4" s="1"/>
  <c r="H5" i="4" l="1"/>
  <c r="E131" i="4"/>
  <c r="F131" i="4"/>
  <c r="I5" i="4"/>
  <c r="H82" i="4"/>
  <c r="I82" i="4"/>
  <c r="H41" i="4"/>
  <c r="G82" i="4"/>
  <c r="G131" i="4" s="1"/>
  <c r="H131" i="4" l="1"/>
  <c r="I131" i="4"/>
</calcChain>
</file>

<file path=xl/sharedStrings.xml><?xml version="1.0" encoding="utf-8"?>
<sst xmlns="http://schemas.openxmlformats.org/spreadsheetml/2006/main" count="179" uniqueCount="110">
  <si>
    <t>ЦСР</t>
  </si>
  <si>
    <t>Исполнено, руб.</t>
  </si>
  <si>
    <t>Отклонение (гр.4-гр.5), руб.</t>
  </si>
  <si>
    <t>% испол. кассового плана</t>
  </si>
  <si>
    <t>Муниципальная программа города Нефтеюганска "Управление муниципальным имуществом города Нефтеюганска на 2014-2020 годы"</t>
  </si>
  <si>
    <t>22 0 0000</t>
  </si>
  <si>
    <t>Департамент имущественных и земельных отношений администрации города Нефтеюганска</t>
  </si>
  <si>
    <t>Департамент градостроительства администрации города Нефтеюганска</t>
  </si>
  <si>
    <t>13 0 0000</t>
  </si>
  <si>
    <t>Подпрограмма "Профилактика правонарушений"</t>
  </si>
  <si>
    <t>13 1 0000</t>
  </si>
  <si>
    <t>Департамент жилищно-коммунального хозяйства администрации города Нефтеюганска</t>
  </si>
  <si>
    <t>Подпрограмма "Безопасность дорожного движения"</t>
  </si>
  <si>
    <t>13 2 0000</t>
  </si>
  <si>
    <t>Подпрограмма "Пропаганда здорового образа жизни (профилактика наркомании, токсикомании и алкоголизма)"</t>
  </si>
  <si>
    <t>13 3 0000</t>
  </si>
  <si>
    <t>Департамент образования и молодежной политики администрации города Нефтеюганска</t>
  </si>
  <si>
    <t>Комитет культуры администрации города Нефтеюганска</t>
  </si>
  <si>
    <t>Комитет физической культуры и спорта администрации города Нефтеюганска</t>
  </si>
  <si>
    <t>Муниципальная программа города Нефтеюганска  "Профилактика экстремизма, гармонизация межэтнических и межкультурных отношений в городе Нефтеюганске на 2014-2020 годы"</t>
  </si>
  <si>
    <t>23 0 0000</t>
  </si>
  <si>
    <t>19 0 0000</t>
  </si>
  <si>
    <t>Подпрограмма "Организация бюджетного процесса в городе Нефтеюганске"</t>
  </si>
  <si>
    <t>19 1 0000</t>
  </si>
  <si>
    <t>Департамент финансов администрации города Нефтеюганска</t>
  </si>
  <si>
    <t>Подпрограмма "Управление муниципальным долгом города Нефтеюганска"</t>
  </si>
  <si>
    <t>19 2 0000</t>
  </si>
  <si>
    <t>Подпрограмма "Развитие информационной системы управления муниципальными финансами города Нефтеюганска"</t>
  </si>
  <si>
    <t>19 3 0000</t>
  </si>
  <si>
    <t>Муниципальная программа города Нефтеюганска "Доступная среда в городе Нефтеюганске на 2014-2020 годы"</t>
  </si>
  <si>
    <t>04 0 0000</t>
  </si>
  <si>
    <t>16 0 0000</t>
  </si>
  <si>
    <t>Подпрограмма "Совершенствование муниципального управления"</t>
  </si>
  <si>
    <t>16 1 0000</t>
  </si>
  <si>
    <t>Подпрограмма "Развитие малого  и среднего предпринимательства"</t>
  </si>
  <si>
    <t>16 7 0000</t>
  </si>
  <si>
    <t>Муниципальная программа города Нефтеюганска "Защита населения и территории от чрезвычайных ситуаций, обеспечение первичных мер пожарной безопасности в городе Нефтеюганске на 2014-2020 годы"</t>
  </si>
  <si>
    <t>14 0 0000</t>
  </si>
  <si>
    <t>14 1 0000</t>
  </si>
  <si>
    <t>Подпрограмма "Обеспечение первичных мер пожарной безопасности в городе Нефтеюганске"</t>
  </si>
  <si>
    <t>14 3 0000</t>
  </si>
  <si>
    <t>Муниципальная программа города Нефтеюганска "Обеспечение доступным и комфортным жильем жителей города Нефтеюганска в 2014-2020 годах"</t>
  </si>
  <si>
    <t>11 0 0000</t>
  </si>
  <si>
    <t>Подпрограмма "Содействие развитию градостроительной деятельности"</t>
  </si>
  <si>
    <t>11 2 0000</t>
  </si>
  <si>
    <t>Подпрограмма "Содействие развитию жилищного строительства на 2014-2020 годы"</t>
  </si>
  <si>
    <t>11 3 0000</t>
  </si>
  <si>
    <t xml:space="preserve">Подпрограмма "Обеспечение мерами муниципальной поддержки по улучшению жилищных условий отдельных категорий граждан на 2014-2020 годы" </t>
  </si>
  <si>
    <t>11 6 0000</t>
  </si>
  <si>
    <t>Муниципальная программа города Нефтеюганска "Развитие физической культуры и спорта в городе Нефтеюганске на 2014-2020 годы"</t>
  </si>
  <si>
    <t>06 0 0000</t>
  </si>
  <si>
    <t>06 1 0000</t>
  </si>
  <si>
    <t>Подпрограмма "Обеспечение реализации муниципальной программы, развитие материально-технической базы и спортивной инфраструктуры"</t>
  </si>
  <si>
    <t>06 3 0000</t>
  </si>
  <si>
    <t>Муниципальная программа города Нефтеюганска "Поддержка социально ориентированных некоммерческих организаций, осуществляющих деятельность в городе Нефтеюганске, на 2014-2020 годы"</t>
  </si>
  <si>
    <t>25 0 0000</t>
  </si>
  <si>
    <t>Муниципальная программа города Нефтеюганска "Развитие образования и молодежной политики в городе Нефтеюганске на 2014-2020 годы"</t>
  </si>
  <si>
    <t>02 0 0000</t>
  </si>
  <si>
    <t>02 1 0000</t>
  </si>
  <si>
    <t>Подпрограмма "Совершенствование системы оценки качества образования и информационной прозрачности системы образования"</t>
  </si>
  <si>
    <t>02 2 0000</t>
  </si>
  <si>
    <t>Подпрограмма "Отдых и оздоровление детей"</t>
  </si>
  <si>
    <t>02 3 0000</t>
  </si>
  <si>
    <t>Подпрограмма "Молодежь Нефтеюганска"</t>
  </si>
  <si>
    <t>02 4 0000</t>
  </si>
  <si>
    <t>Подпрограмма "Организация деятельности в сфере образования и молодежной политики"</t>
  </si>
  <si>
    <t>02 5 0000</t>
  </si>
  <si>
    <t>Муниципальная программа города Нефтеюганска "Развитие транспортной системы в городе Нефтеюганске на 2014-2020 годы"</t>
  </si>
  <si>
    <t>18 0 0000</t>
  </si>
  <si>
    <t>Подпрограмма "Транспорт"</t>
  </si>
  <si>
    <t>18 2 0000</t>
  </si>
  <si>
    <t>Подпрограмма "Автомобильные дороги"</t>
  </si>
  <si>
    <t>18 6 0000</t>
  </si>
  <si>
    <t>Муниципальная программа города Нефтеюганска "Развитие жилищно-коммунального комплекса в городе Нефтеюганске в 2014-2020 годах"</t>
  </si>
  <si>
    <t>12 0 0000</t>
  </si>
  <si>
    <t>Подпрограмма "Создание условий для обеспечения качественными коммунальными услугами"</t>
  </si>
  <si>
    <t>12 1 0000</t>
  </si>
  <si>
    <t>Подпрограмма "Создание условий для обеспечения доступности и повышения качества жилищных услуг"</t>
  </si>
  <si>
    <t>12 2 0000</t>
  </si>
  <si>
    <t>Подпрограмма "Повышение уровня благоустроенности города"</t>
  </si>
  <si>
    <t>12 3 0000</t>
  </si>
  <si>
    <t>Подпрограмма "Повышение энергоэффективности в отраслях экономики"</t>
  </si>
  <si>
    <t>12 6 0000</t>
  </si>
  <si>
    <t>Подпрограмма "Обеспечение реализации муниципальной программы"</t>
  </si>
  <si>
    <t>12 7 0000</t>
  </si>
  <si>
    <t>Муниципальная программа города Нефтеюганска "Развитие сферы культуры города Нефтеюганска на 2014-2020 годы"</t>
  </si>
  <si>
    <t>05 0 0000</t>
  </si>
  <si>
    <t>Подпрограмма "Обеспечение прав граждан на доступ к культурным ценностям и информации"</t>
  </si>
  <si>
    <t>05 1 0000</t>
  </si>
  <si>
    <t>05 4 0000</t>
  </si>
  <si>
    <t>Муниципальная программа "Социально-экономическое развитие города Нефтеюганска на 2014-2020 годы"</t>
  </si>
  <si>
    <t>Муниципальная программа "Управление муниципальными финансами в городе Нефтеюганске в 2014-2020 годах"</t>
  </si>
  <si>
    <t>Итого по муниципальным программам</t>
  </si>
  <si>
    <t>Подпрограмма "Развитие системы массовой физической культуры, подготовки спортивного резерва  и спорта высших достижений"</t>
  </si>
  <si>
    <t>% испол. бюджетн. росписи</t>
  </si>
  <si>
    <t>Бюджетная роспись                          на 2016 год,           руб.</t>
  </si>
  <si>
    <t>Первоначальный план на 2016 год, руб.</t>
  </si>
  <si>
    <t>Подпрограмма "Дошкольное, общее и дополнительное образование"</t>
  </si>
  <si>
    <t>Муниципальная программа города Нефтеюганска "Дополнительные меры социальной поддержки отдельных категорий граждан города Нефтеюганска с 2016 по 2020 годы"</t>
  </si>
  <si>
    <t>Подпрограмма "Отдельные переданные полномочия по осуществлению деятельности опеки и попечительства"</t>
  </si>
  <si>
    <t>Управление опеки и попечительства администрации города Нефтеюганска</t>
  </si>
  <si>
    <t>Подпрограмма "Дополнительные гарантии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родителям"</t>
  </si>
  <si>
    <t>Администрация города Нефтеюганска</t>
  </si>
  <si>
    <t>Муниципальная программа города Нефтеюганска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 и алкоголизма) в городе Нефтеюганске на 2014-2020 годы"</t>
  </si>
  <si>
    <t>Подпрограмма "Организация и обеспечение мероприятий по гражданской обороне, защите населения и территорий города Нефтеюганска от чрезвычайных ситуаций"</t>
  </si>
  <si>
    <t>Подпрограмма "Исполнение отдельных государственных полномочий"</t>
  </si>
  <si>
    <t>Комитет записи актов гражданского состояния администрации города Нефтеюганска</t>
  </si>
  <si>
    <t>Подпрограмма "Своевременное и достоверное информирование населения о деятельности органов местного самоуправления муниципального образования город Нефтеюганск"</t>
  </si>
  <si>
    <t>4.  Исполнение по муниципальным программам за 1 полугодие 2016 года</t>
  </si>
  <si>
    <t>Кассовый план за 1 полугодие,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</si>
</sst>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-#,##0.00;_(* &quot;&quot;??_);_(@_)"/>
    <numFmt numFmtId="165" formatCode="#,##0.0_р_.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42">
    <xf numFmtId="0" fontId="0" fillId="0" borderId="0" xfId="0"/>
    <xf numFmtId="0" fontId="0" fillId="0" borderId="0" xfId="0" applyFont="1" applyFill="1"/>
    <xf numFmtId="0" fontId="5" fillId="0" borderId="0" xfId="2" applyNumberFormat="1" applyFont="1" applyFill="1" applyAlignment="1" applyProtection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43" fontId="2" fillId="0" borderId="1" xfId="3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9" fontId="1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9" fontId="2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wrapText="1"/>
    </xf>
    <xf numFmtId="39" fontId="7" fillId="0" borderId="1" xfId="0" applyNumberFormat="1" applyFont="1" applyFill="1" applyBorder="1" applyAlignment="1">
      <alignment vertical="center" wrapText="1"/>
    </xf>
    <xf numFmtId="0" fontId="11" fillId="0" borderId="0" xfId="2" applyNumberFormat="1" applyFont="1" applyFill="1" applyAlignment="1" applyProtection="1">
      <alignment horizontal="center" vertical="center" wrapText="1"/>
    </xf>
    <xf numFmtId="39" fontId="12" fillId="0" borderId="1" xfId="0" applyNumberFormat="1" applyFont="1" applyFill="1" applyBorder="1" applyAlignment="1">
      <alignment vertical="center" wrapText="1"/>
    </xf>
    <xf numFmtId="4" fontId="10" fillId="0" borderId="0" xfId="0" applyNumberFormat="1" applyFont="1" applyFill="1"/>
    <xf numFmtId="0" fontId="10" fillId="0" borderId="0" xfId="0" applyFont="1" applyFill="1"/>
    <xf numFmtId="39" fontId="14" fillId="0" borderId="1" xfId="0" applyNumberFormat="1" applyFont="1" applyFill="1" applyBorder="1" applyAlignment="1">
      <alignment vertical="center" wrapText="1"/>
    </xf>
    <xf numFmtId="39" fontId="13" fillId="0" borderId="1" xfId="0" applyNumberFormat="1" applyFont="1" applyFill="1" applyBorder="1" applyAlignment="1">
      <alignment vertical="center" wrapText="1"/>
    </xf>
    <xf numFmtId="0" fontId="5" fillId="2" borderId="0" xfId="2" applyNumberFormat="1" applyFont="1" applyFill="1" applyAlignment="1" applyProtection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1" fontId="2" fillId="2" borderId="1" xfId="4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vertical="center" wrapText="1"/>
    </xf>
    <xf numFmtId="39" fontId="2" fillId="2" borderId="1" xfId="0" applyNumberFormat="1" applyFont="1" applyFill="1" applyBorder="1" applyAlignment="1">
      <alignment vertical="center" wrapText="1"/>
    </xf>
    <xf numFmtId="39" fontId="7" fillId="2" borderId="1" xfId="0" applyNumberFormat="1" applyFont="1" applyFill="1" applyBorder="1" applyAlignment="1">
      <alignment vertical="center" wrapText="1"/>
    </xf>
    <xf numFmtId="0" fontId="0" fillId="2" borderId="0" xfId="0" applyFont="1" applyFill="1"/>
    <xf numFmtId="39" fontId="13" fillId="0" borderId="1" xfId="1" applyNumberFormat="1" applyFont="1" applyFill="1" applyBorder="1" applyAlignment="1">
      <alignment vertical="center" shrinkToFit="1"/>
    </xf>
    <xf numFmtId="4" fontId="2" fillId="0" borderId="1" xfId="3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Tmp8" xfId="2"/>
    <cellStyle name="Обычный_приложения 10" xfId="3"/>
    <cellStyle name="Обычный_расходы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3200400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00400" y="20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abSelected="1" zoomScaleNormal="100" workbookViewId="0">
      <pane xSplit="2" ySplit="4" topLeftCell="F117" activePane="bottomRight" state="frozen"/>
      <selection pane="topRight" activeCell="C1" sqref="C1"/>
      <selection pane="bottomLeft" activeCell="A5" sqref="A5"/>
      <selection pane="bottomRight" activeCell="C131" sqref="C131"/>
    </sheetView>
  </sheetViews>
  <sheetFormatPr defaultColWidth="9.109375" defaultRowHeight="14.4" x14ac:dyDescent="0.3"/>
  <cols>
    <col min="1" max="1" width="72.33203125" style="1" customWidth="1"/>
    <col min="2" max="2" width="9.109375" style="1" hidden="1" customWidth="1"/>
    <col min="3" max="3" width="18" style="38" customWidth="1"/>
    <col min="4" max="4" width="16" style="29" customWidth="1"/>
    <col min="5" max="5" width="17.5546875" style="29" customWidth="1"/>
    <col min="6" max="6" width="17.44140625" style="29" customWidth="1"/>
    <col min="7" max="7" width="16.44140625" style="1" customWidth="1"/>
    <col min="8" max="16384" width="9.109375" style="1"/>
  </cols>
  <sheetData>
    <row r="1" spans="1:9" ht="15.6" x14ac:dyDescent="0.3">
      <c r="A1" s="41" t="s">
        <v>108</v>
      </c>
      <c r="B1" s="41"/>
      <c r="C1" s="41"/>
      <c r="D1" s="41"/>
      <c r="E1" s="41"/>
      <c r="F1" s="41"/>
      <c r="G1" s="41"/>
      <c r="H1" s="41"/>
    </row>
    <row r="2" spans="1:9" ht="15.6" x14ac:dyDescent="0.3">
      <c r="A2" s="2"/>
      <c r="B2" s="2"/>
      <c r="C2" s="32"/>
      <c r="D2" s="26"/>
      <c r="E2" s="26"/>
      <c r="F2" s="26"/>
      <c r="G2" s="2"/>
      <c r="H2" s="2"/>
      <c r="I2" s="2"/>
    </row>
    <row r="3" spans="1:9" ht="52.8" x14ac:dyDescent="0.3">
      <c r="A3" s="3"/>
      <c r="B3" s="4" t="s">
        <v>0</v>
      </c>
      <c r="C3" s="33" t="s">
        <v>96</v>
      </c>
      <c r="D3" s="5" t="s">
        <v>95</v>
      </c>
      <c r="E3" s="5" t="s">
        <v>109</v>
      </c>
      <c r="F3" s="40" t="s">
        <v>1</v>
      </c>
      <c r="G3" s="6" t="s">
        <v>2</v>
      </c>
      <c r="H3" s="7" t="s">
        <v>3</v>
      </c>
      <c r="I3" s="7" t="s">
        <v>94</v>
      </c>
    </row>
    <row r="4" spans="1:9" x14ac:dyDescent="0.3">
      <c r="A4" s="8">
        <v>1</v>
      </c>
      <c r="B4" s="9"/>
      <c r="C4" s="34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</row>
    <row r="5" spans="1:9" ht="28.5" customHeight="1" x14ac:dyDescent="0.3">
      <c r="A5" s="11" t="s">
        <v>56</v>
      </c>
      <c r="B5" s="12" t="s">
        <v>57</v>
      </c>
      <c r="C5" s="35">
        <f t="shared" ref="C5:E5" si="0">C6+C10+C12+C14+C16</f>
        <v>3258669440</v>
      </c>
      <c r="D5" s="13">
        <f t="shared" si="0"/>
        <v>3394683543</v>
      </c>
      <c r="E5" s="13">
        <f t="shared" si="0"/>
        <v>1736736840</v>
      </c>
      <c r="F5" s="13">
        <f>F6+F10+F12+F14+F16</f>
        <v>1592030727.0799999</v>
      </c>
      <c r="G5" s="13">
        <f>E5-F5</f>
        <v>144706112.92000008</v>
      </c>
      <c r="H5" s="14">
        <f>(F5/E5)*100</f>
        <v>91.667930938805895</v>
      </c>
      <c r="I5" s="14">
        <f>(F5/D5)*100</f>
        <v>46.897765488710824</v>
      </c>
    </row>
    <row r="6" spans="1:9" x14ac:dyDescent="0.3">
      <c r="A6" s="11" t="s">
        <v>97</v>
      </c>
      <c r="B6" s="12" t="s">
        <v>58</v>
      </c>
      <c r="C6" s="35">
        <f t="shared" ref="C6:E6" si="1">SUM(C7:C9)</f>
        <v>3069873481</v>
      </c>
      <c r="D6" s="13">
        <f t="shared" si="1"/>
        <v>3201964440</v>
      </c>
      <c r="E6" s="13">
        <f t="shared" si="1"/>
        <v>1632202761</v>
      </c>
      <c r="F6" s="13">
        <f>SUM(F7:F9)</f>
        <v>1493249757.8799999</v>
      </c>
      <c r="G6" s="13">
        <f t="shared" ref="G6:G70" si="2">E6-F6</f>
        <v>138953003.12000012</v>
      </c>
      <c r="H6" s="14">
        <f t="shared" ref="H6:H70" si="3">(F6/E6)*100</f>
        <v>91.486780537310935</v>
      </c>
      <c r="I6" s="14">
        <f t="shared" ref="I6:I70" si="4">(F6/D6)*100</f>
        <v>46.635426028653832</v>
      </c>
    </row>
    <row r="7" spans="1:9" ht="17.25" customHeight="1" x14ac:dyDescent="0.3">
      <c r="A7" s="15" t="s">
        <v>16</v>
      </c>
      <c r="B7" s="16"/>
      <c r="C7" s="36">
        <v>3051390281</v>
      </c>
      <c r="D7" s="17">
        <v>3075220384</v>
      </c>
      <c r="E7" s="17">
        <v>1626129452</v>
      </c>
      <c r="F7" s="17">
        <v>1492229850.0599999</v>
      </c>
      <c r="G7" s="17">
        <f t="shared" si="2"/>
        <v>133899601.94000006</v>
      </c>
      <c r="H7" s="18">
        <f t="shared" si="3"/>
        <v>91.76574769153126</v>
      </c>
      <c r="I7" s="18">
        <f t="shared" si="4"/>
        <v>48.524322283498492</v>
      </c>
    </row>
    <row r="8" spans="1:9" x14ac:dyDescent="0.3">
      <c r="A8" s="15" t="s">
        <v>7</v>
      </c>
      <c r="B8" s="16"/>
      <c r="C8" s="36">
        <v>18483200</v>
      </c>
      <c r="D8" s="17">
        <v>93992056</v>
      </c>
      <c r="E8" s="17">
        <v>6073309</v>
      </c>
      <c r="F8" s="17">
        <v>1019907.82</v>
      </c>
      <c r="G8" s="17">
        <f t="shared" si="2"/>
        <v>5053401.18</v>
      </c>
      <c r="H8" s="18">
        <f t="shared" si="3"/>
        <v>16.793280565833221</v>
      </c>
      <c r="I8" s="18">
        <f t="shared" si="4"/>
        <v>1.0851000216443822</v>
      </c>
    </row>
    <row r="9" spans="1:9" ht="15.75" customHeight="1" x14ac:dyDescent="0.3">
      <c r="A9" s="15" t="s">
        <v>11</v>
      </c>
      <c r="B9" s="16"/>
      <c r="C9" s="36">
        <v>0</v>
      </c>
      <c r="D9" s="17">
        <v>32752000</v>
      </c>
      <c r="E9" s="17">
        <v>0</v>
      </c>
      <c r="F9" s="17">
        <v>0</v>
      </c>
      <c r="G9" s="17">
        <f t="shared" si="2"/>
        <v>0</v>
      </c>
      <c r="H9" s="18"/>
      <c r="I9" s="18"/>
    </row>
    <row r="10" spans="1:9" ht="26.4" x14ac:dyDescent="0.3">
      <c r="A10" s="11" t="s">
        <v>59</v>
      </c>
      <c r="B10" s="12" t="s">
        <v>60</v>
      </c>
      <c r="C10" s="35">
        <f t="shared" ref="C10:E10" si="5">C11</f>
        <v>320000</v>
      </c>
      <c r="D10" s="13">
        <f t="shared" si="5"/>
        <v>1320000</v>
      </c>
      <c r="E10" s="13">
        <f t="shared" si="5"/>
        <v>400000</v>
      </c>
      <c r="F10" s="13">
        <f>F11</f>
        <v>400000</v>
      </c>
      <c r="G10" s="13">
        <f t="shared" si="2"/>
        <v>0</v>
      </c>
      <c r="H10" s="14">
        <f t="shared" si="3"/>
        <v>100</v>
      </c>
      <c r="I10" s="14">
        <f t="shared" si="4"/>
        <v>30.303030303030305</v>
      </c>
    </row>
    <row r="11" spans="1:9" ht="16.5" customHeight="1" x14ac:dyDescent="0.3">
      <c r="A11" s="15" t="s">
        <v>16</v>
      </c>
      <c r="B11" s="16"/>
      <c r="C11" s="36">
        <v>320000</v>
      </c>
      <c r="D11" s="17">
        <v>1320000</v>
      </c>
      <c r="E11" s="17">
        <v>400000</v>
      </c>
      <c r="F11" s="17">
        <v>400000</v>
      </c>
      <c r="G11" s="17">
        <f t="shared" si="2"/>
        <v>0</v>
      </c>
      <c r="H11" s="18">
        <f t="shared" si="3"/>
        <v>100</v>
      </c>
      <c r="I11" s="18">
        <f t="shared" si="4"/>
        <v>30.303030303030305</v>
      </c>
    </row>
    <row r="12" spans="1:9" x14ac:dyDescent="0.3">
      <c r="A12" s="11" t="s">
        <v>61</v>
      </c>
      <c r="B12" s="12" t="s">
        <v>62</v>
      </c>
      <c r="C12" s="35">
        <f t="shared" ref="C12:E12" si="6">C13</f>
        <v>37386054</v>
      </c>
      <c r="D12" s="13">
        <f t="shared" si="6"/>
        <v>39987258</v>
      </c>
      <c r="E12" s="13">
        <f t="shared" si="6"/>
        <v>19884980</v>
      </c>
      <c r="F12" s="13">
        <f>F13</f>
        <v>17145902.75</v>
      </c>
      <c r="G12" s="13">
        <f t="shared" si="2"/>
        <v>2739077.25</v>
      </c>
      <c r="H12" s="14">
        <f t="shared" si="3"/>
        <v>86.225396002409866</v>
      </c>
      <c r="I12" s="14">
        <f t="shared" si="4"/>
        <v>42.878415794351291</v>
      </c>
    </row>
    <row r="13" spans="1:9" ht="16.5" customHeight="1" x14ac:dyDescent="0.3">
      <c r="A13" s="15" t="s">
        <v>16</v>
      </c>
      <c r="B13" s="16"/>
      <c r="C13" s="36">
        <v>37386054</v>
      </c>
      <c r="D13" s="17">
        <v>39987258</v>
      </c>
      <c r="E13" s="17">
        <v>19884980</v>
      </c>
      <c r="F13" s="17">
        <v>17145902.75</v>
      </c>
      <c r="G13" s="17">
        <f t="shared" si="2"/>
        <v>2739077.25</v>
      </c>
      <c r="H13" s="18">
        <f t="shared" si="3"/>
        <v>86.225396002409866</v>
      </c>
      <c r="I13" s="18">
        <f t="shared" si="4"/>
        <v>42.878415794351291</v>
      </c>
    </row>
    <row r="14" spans="1:9" x14ac:dyDescent="0.3">
      <c r="A14" s="11" t="s">
        <v>63</v>
      </c>
      <c r="B14" s="12" t="s">
        <v>64</v>
      </c>
      <c r="C14" s="35">
        <f t="shared" ref="C14:E14" si="7">C15</f>
        <v>39370405</v>
      </c>
      <c r="D14" s="13">
        <f t="shared" si="7"/>
        <v>39943383</v>
      </c>
      <c r="E14" s="13">
        <f t="shared" si="7"/>
        <v>19069219</v>
      </c>
      <c r="F14" s="13">
        <f>F15</f>
        <v>18461128.02</v>
      </c>
      <c r="G14" s="13">
        <f t="shared" si="2"/>
        <v>608090.98000000045</v>
      </c>
      <c r="H14" s="14">
        <f t="shared" si="3"/>
        <v>96.811138515950759</v>
      </c>
      <c r="I14" s="14">
        <f t="shared" si="4"/>
        <v>46.218238500229184</v>
      </c>
    </row>
    <row r="15" spans="1:9" ht="19.5" customHeight="1" x14ac:dyDescent="0.3">
      <c r="A15" s="15" t="s">
        <v>16</v>
      </c>
      <c r="B15" s="16"/>
      <c r="C15" s="36">
        <v>39370405</v>
      </c>
      <c r="D15" s="17">
        <v>39943383</v>
      </c>
      <c r="E15" s="17">
        <v>19069219</v>
      </c>
      <c r="F15" s="17">
        <v>18461128.02</v>
      </c>
      <c r="G15" s="17">
        <f t="shared" si="2"/>
        <v>608090.98000000045</v>
      </c>
      <c r="H15" s="18">
        <f t="shared" si="3"/>
        <v>96.811138515950759</v>
      </c>
      <c r="I15" s="18">
        <f t="shared" si="4"/>
        <v>46.218238500229184</v>
      </c>
    </row>
    <row r="16" spans="1:9" ht="26.4" x14ac:dyDescent="0.3">
      <c r="A16" s="11" t="s">
        <v>65</v>
      </c>
      <c r="B16" s="12" t="s">
        <v>66</v>
      </c>
      <c r="C16" s="35">
        <f t="shared" ref="C16:E16" si="8">SUM(C17)</f>
        <v>111719500</v>
      </c>
      <c r="D16" s="13">
        <f t="shared" si="8"/>
        <v>111468462</v>
      </c>
      <c r="E16" s="13">
        <f t="shared" si="8"/>
        <v>65179880</v>
      </c>
      <c r="F16" s="13">
        <f>SUM(F17)</f>
        <v>62773938.43</v>
      </c>
      <c r="G16" s="13">
        <f t="shared" si="2"/>
        <v>2405941.5700000003</v>
      </c>
      <c r="H16" s="14">
        <f t="shared" si="3"/>
        <v>96.308766493586674</v>
      </c>
      <c r="I16" s="14">
        <f t="shared" si="4"/>
        <v>56.315425281457642</v>
      </c>
    </row>
    <row r="17" spans="1:9" ht="18.75" customHeight="1" x14ac:dyDescent="0.3">
      <c r="A17" s="15" t="s">
        <v>16</v>
      </c>
      <c r="B17" s="16"/>
      <c r="C17" s="36">
        <v>111719500</v>
      </c>
      <c r="D17" s="17">
        <v>111468462</v>
      </c>
      <c r="E17" s="17">
        <v>65179880</v>
      </c>
      <c r="F17" s="17">
        <v>62773938.43</v>
      </c>
      <c r="G17" s="17">
        <f t="shared" si="2"/>
        <v>2405941.5700000003</v>
      </c>
      <c r="H17" s="18">
        <f t="shared" si="3"/>
        <v>96.308766493586674</v>
      </c>
      <c r="I17" s="18">
        <f t="shared" si="4"/>
        <v>56.315425281457642</v>
      </c>
    </row>
    <row r="18" spans="1:9" s="19" customFormat="1" ht="39.6" x14ac:dyDescent="0.3">
      <c r="A18" s="11" t="s">
        <v>98</v>
      </c>
      <c r="B18" s="12"/>
      <c r="C18" s="35">
        <f>C19+C21</f>
        <v>84872100</v>
      </c>
      <c r="D18" s="13">
        <f t="shared" ref="D18:F18" si="9">D19+D21</f>
        <v>95958460</v>
      </c>
      <c r="E18" s="13">
        <f t="shared" si="9"/>
        <v>59996232</v>
      </c>
      <c r="F18" s="13">
        <f t="shared" si="9"/>
        <v>57566073.269999996</v>
      </c>
      <c r="G18" s="13">
        <f t="shared" si="2"/>
        <v>2430158.7300000042</v>
      </c>
      <c r="H18" s="14">
        <f t="shared" si="3"/>
        <v>95.949481077411662</v>
      </c>
      <c r="I18" s="14">
        <f t="shared" si="4"/>
        <v>59.990618096622214</v>
      </c>
    </row>
    <row r="19" spans="1:9" s="19" customFormat="1" ht="26.4" x14ac:dyDescent="0.3">
      <c r="A19" s="11" t="s">
        <v>99</v>
      </c>
      <c r="B19" s="12"/>
      <c r="C19" s="35">
        <f>C20</f>
        <v>32088300</v>
      </c>
      <c r="D19" s="13">
        <f t="shared" ref="D19:F19" si="10">D20</f>
        <v>32120960</v>
      </c>
      <c r="E19" s="13">
        <f t="shared" si="10"/>
        <v>17233784</v>
      </c>
      <c r="F19" s="13">
        <f t="shared" si="10"/>
        <v>16390795.84</v>
      </c>
      <c r="G19" s="13">
        <f t="shared" si="2"/>
        <v>842988.16000000015</v>
      </c>
      <c r="H19" s="14">
        <f t="shared" si="3"/>
        <v>95.108513835382865</v>
      </c>
      <c r="I19" s="14">
        <f t="shared" si="4"/>
        <v>51.028349837613817</v>
      </c>
    </row>
    <row r="20" spans="1:9" ht="18.75" customHeight="1" x14ac:dyDescent="0.3">
      <c r="A20" s="15" t="s">
        <v>100</v>
      </c>
      <c r="B20" s="16"/>
      <c r="C20" s="36">
        <v>32088300</v>
      </c>
      <c r="D20" s="17">
        <v>32120960</v>
      </c>
      <c r="E20" s="17">
        <v>17233784</v>
      </c>
      <c r="F20" s="17">
        <v>16390795.84</v>
      </c>
      <c r="G20" s="17">
        <f t="shared" si="2"/>
        <v>842988.16000000015</v>
      </c>
      <c r="H20" s="18">
        <f t="shared" si="3"/>
        <v>95.108513835382865</v>
      </c>
      <c r="I20" s="18">
        <f t="shared" si="4"/>
        <v>51.028349837613817</v>
      </c>
    </row>
    <row r="21" spans="1:9" s="19" customFormat="1" ht="39.6" x14ac:dyDescent="0.3">
      <c r="A21" s="11" t="s">
        <v>101</v>
      </c>
      <c r="B21" s="12"/>
      <c r="C21" s="35">
        <f>C23+C22</f>
        <v>52783800</v>
      </c>
      <c r="D21" s="13">
        <f>D23+D22+D24</f>
        <v>63837500</v>
      </c>
      <c r="E21" s="13">
        <f>E23+E22+E24</f>
        <v>42762448</v>
      </c>
      <c r="F21" s="13">
        <f>F23+F22+F24</f>
        <v>41175277.43</v>
      </c>
      <c r="G21" s="13">
        <f t="shared" si="2"/>
        <v>1587170.5700000003</v>
      </c>
      <c r="H21" s="14">
        <f t="shared" si="3"/>
        <v>96.288401052250322</v>
      </c>
      <c r="I21" s="14">
        <f t="shared" si="4"/>
        <v>64.500140873311139</v>
      </c>
    </row>
    <row r="22" spans="1:9" ht="26.4" x14ac:dyDescent="0.3">
      <c r="A22" s="15" t="s">
        <v>6</v>
      </c>
      <c r="B22" s="16"/>
      <c r="C22" s="36">
        <v>33183700</v>
      </c>
      <c r="D22" s="17">
        <v>44237400</v>
      </c>
      <c r="E22" s="17">
        <v>30043620</v>
      </c>
      <c r="F22" s="17">
        <v>30043618.949999999</v>
      </c>
      <c r="G22" s="17">
        <f t="shared" si="2"/>
        <v>1.0500000007450581</v>
      </c>
      <c r="H22" s="18">
        <f t="shared" si="3"/>
        <v>99.999996505081612</v>
      </c>
      <c r="I22" s="18">
        <f t="shared" si="4"/>
        <v>67.914522440288081</v>
      </c>
    </row>
    <row r="23" spans="1:9" ht="18.75" customHeight="1" x14ac:dyDescent="0.3">
      <c r="A23" s="15" t="s">
        <v>100</v>
      </c>
      <c r="B23" s="16"/>
      <c r="C23" s="36">
        <v>19600100</v>
      </c>
      <c r="D23" s="17">
        <v>19119582</v>
      </c>
      <c r="E23" s="17">
        <v>12718828</v>
      </c>
      <c r="F23" s="17">
        <v>11131658.48</v>
      </c>
      <c r="G23" s="17">
        <f t="shared" si="2"/>
        <v>1587169.5199999996</v>
      </c>
      <c r="H23" s="18">
        <f t="shared" si="3"/>
        <v>87.521102416040222</v>
      </c>
      <c r="I23" s="18">
        <f t="shared" si="4"/>
        <v>58.221243958157665</v>
      </c>
    </row>
    <row r="24" spans="1:9" ht="18.75" customHeight="1" x14ac:dyDescent="0.3">
      <c r="A24" s="15" t="s">
        <v>11</v>
      </c>
      <c r="B24" s="16"/>
      <c r="C24" s="36"/>
      <c r="D24" s="17">
        <v>480518</v>
      </c>
      <c r="E24" s="17"/>
      <c r="F24" s="17"/>
      <c r="G24" s="17">
        <f t="shared" si="2"/>
        <v>0</v>
      </c>
      <c r="H24" s="18">
        <v>0</v>
      </c>
      <c r="I24" s="18">
        <f t="shared" si="4"/>
        <v>0</v>
      </c>
    </row>
    <row r="25" spans="1:9" ht="27.75" customHeight="1" x14ac:dyDescent="0.3">
      <c r="A25" s="20" t="s">
        <v>29</v>
      </c>
      <c r="B25" s="12" t="s">
        <v>30</v>
      </c>
      <c r="C25" s="35">
        <f t="shared" ref="C25:E25" si="11">C26</f>
        <v>696181</v>
      </c>
      <c r="D25" s="13">
        <f t="shared" si="11"/>
        <v>696181</v>
      </c>
      <c r="E25" s="13">
        <f t="shared" si="11"/>
        <v>0</v>
      </c>
      <c r="F25" s="13">
        <f>F26</f>
        <v>0</v>
      </c>
      <c r="G25" s="13">
        <f t="shared" si="2"/>
        <v>0</v>
      </c>
      <c r="H25" s="14">
        <v>0</v>
      </c>
      <c r="I25" s="14">
        <f t="shared" si="4"/>
        <v>0</v>
      </c>
    </row>
    <row r="26" spans="1:9" x14ac:dyDescent="0.3">
      <c r="A26" s="21" t="s">
        <v>16</v>
      </c>
      <c r="B26" s="16"/>
      <c r="C26" s="36">
        <v>696181</v>
      </c>
      <c r="D26" s="17">
        <v>696181</v>
      </c>
      <c r="E26" s="17">
        <v>0</v>
      </c>
      <c r="F26" s="17">
        <v>0</v>
      </c>
      <c r="G26" s="17">
        <f t="shared" si="2"/>
        <v>0</v>
      </c>
      <c r="H26" s="18">
        <v>0</v>
      </c>
      <c r="I26" s="18">
        <f t="shared" si="4"/>
        <v>0</v>
      </c>
    </row>
    <row r="27" spans="1:9" ht="29.25" customHeight="1" x14ac:dyDescent="0.3">
      <c r="A27" s="11" t="s">
        <v>85</v>
      </c>
      <c r="B27" s="12" t="s">
        <v>86</v>
      </c>
      <c r="C27" s="35">
        <f t="shared" ref="C27:E27" si="12">C28+C32</f>
        <v>459378266</v>
      </c>
      <c r="D27" s="13">
        <f t="shared" si="12"/>
        <v>452828630</v>
      </c>
      <c r="E27" s="13">
        <f t="shared" si="12"/>
        <v>245489954</v>
      </c>
      <c r="F27" s="13">
        <f>F28+F32</f>
        <v>234028152.68000001</v>
      </c>
      <c r="G27" s="13">
        <f t="shared" si="2"/>
        <v>11461801.319999993</v>
      </c>
      <c r="H27" s="14">
        <f t="shared" si="3"/>
        <v>95.331050768782177</v>
      </c>
      <c r="I27" s="14">
        <f t="shared" si="4"/>
        <v>51.681394941834846</v>
      </c>
    </row>
    <row r="28" spans="1:9" ht="26.4" x14ac:dyDescent="0.3">
      <c r="A28" s="11" t="s">
        <v>87</v>
      </c>
      <c r="B28" s="12" t="s">
        <v>88</v>
      </c>
      <c r="C28" s="35">
        <f>C30+C31</f>
        <v>436576666</v>
      </c>
      <c r="D28" s="13">
        <f>SUM(D29:D31)</f>
        <v>430188930</v>
      </c>
      <c r="E28" s="13">
        <f t="shared" ref="E28:F28" si="13">SUM(E30:E31)</f>
        <v>231440234</v>
      </c>
      <c r="F28" s="13">
        <f t="shared" si="13"/>
        <v>221580112.81999999</v>
      </c>
      <c r="G28" s="13">
        <f t="shared" si="2"/>
        <v>9860121.1800000072</v>
      </c>
      <c r="H28" s="14">
        <f t="shared" si="3"/>
        <v>95.739668505520086</v>
      </c>
      <c r="I28" s="14">
        <f t="shared" si="4"/>
        <v>51.507627781123979</v>
      </c>
    </row>
    <row r="29" spans="1:9" x14ac:dyDescent="0.3">
      <c r="A29" s="15" t="s">
        <v>102</v>
      </c>
      <c r="B29" s="16"/>
      <c r="C29" s="36">
        <v>0</v>
      </c>
      <c r="D29" s="17"/>
      <c r="E29" s="27"/>
      <c r="F29" s="17">
        <v>0</v>
      </c>
      <c r="G29" s="17">
        <f t="shared" si="2"/>
        <v>0</v>
      </c>
      <c r="H29" s="18">
        <v>0</v>
      </c>
      <c r="I29" s="18">
        <v>0</v>
      </c>
    </row>
    <row r="30" spans="1:9" x14ac:dyDescent="0.3">
      <c r="A30" s="22" t="s">
        <v>17</v>
      </c>
      <c r="B30" s="16"/>
      <c r="C30" s="36">
        <v>436163626</v>
      </c>
      <c r="D30" s="17">
        <v>429775890</v>
      </c>
      <c r="E30" s="17">
        <v>231440234</v>
      </c>
      <c r="F30" s="17">
        <v>221580112.81999999</v>
      </c>
      <c r="G30" s="17">
        <f t="shared" si="2"/>
        <v>9860121.1800000072</v>
      </c>
      <c r="H30" s="18">
        <f t="shared" si="3"/>
        <v>95.739668505520086</v>
      </c>
      <c r="I30" s="18">
        <f t="shared" si="4"/>
        <v>51.557129651921606</v>
      </c>
    </row>
    <row r="31" spans="1:9" x14ac:dyDescent="0.3">
      <c r="A31" s="15" t="s">
        <v>7</v>
      </c>
      <c r="B31" s="16"/>
      <c r="C31" s="36">
        <v>413040</v>
      </c>
      <c r="D31" s="17">
        <v>413040</v>
      </c>
      <c r="E31" s="17">
        <v>0</v>
      </c>
      <c r="F31" s="17">
        <v>0</v>
      </c>
      <c r="G31" s="17">
        <f t="shared" si="2"/>
        <v>0</v>
      </c>
      <c r="H31" s="18">
        <v>0</v>
      </c>
      <c r="I31" s="18">
        <f t="shared" si="4"/>
        <v>0</v>
      </c>
    </row>
    <row r="32" spans="1:9" x14ac:dyDescent="0.3">
      <c r="A32" s="11" t="s">
        <v>83</v>
      </c>
      <c r="B32" s="12" t="s">
        <v>89</v>
      </c>
      <c r="C32" s="35">
        <f t="shared" ref="C32:E32" si="14">C33</f>
        <v>22801600</v>
      </c>
      <c r="D32" s="13">
        <f t="shared" si="14"/>
        <v>22639700</v>
      </c>
      <c r="E32" s="13">
        <f t="shared" si="14"/>
        <v>14049720</v>
      </c>
      <c r="F32" s="13">
        <f>F33</f>
        <v>12448039.859999999</v>
      </c>
      <c r="G32" s="13">
        <f t="shared" si="2"/>
        <v>1601680.1400000006</v>
      </c>
      <c r="H32" s="14">
        <f t="shared" si="3"/>
        <v>88.599914161990412</v>
      </c>
      <c r="I32" s="14">
        <f t="shared" si="4"/>
        <v>54.983236792006963</v>
      </c>
    </row>
    <row r="33" spans="1:9" x14ac:dyDescent="0.3">
      <c r="A33" s="22" t="s">
        <v>17</v>
      </c>
      <c r="B33" s="16"/>
      <c r="C33" s="36">
        <v>22801600</v>
      </c>
      <c r="D33" s="17">
        <v>22639700</v>
      </c>
      <c r="E33" s="17">
        <v>14049720</v>
      </c>
      <c r="F33" s="17">
        <v>12448039.859999999</v>
      </c>
      <c r="G33" s="17">
        <f t="shared" si="2"/>
        <v>1601680.1400000006</v>
      </c>
      <c r="H33" s="18">
        <f t="shared" si="3"/>
        <v>88.599914161990412</v>
      </c>
      <c r="I33" s="18">
        <f t="shared" si="4"/>
        <v>54.983236792006963</v>
      </c>
    </row>
    <row r="34" spans="1:9" ht="27.75" customHeight="1" x14ac:dyDescent="0.3">
      <c r="A34" s="11" t="s">
        <v>49</v>
      </c>
      <c r="B34" s="12" t="s">
        <v>50</v>
      </c>
      <c r="C34" s="35">
        <f t="shared" ref="C34:E34" si="15">C35+C38</f>
        <v>526527384</v>
      </c>
      <c r="D34" s="13">
        <f t="shared" si="15"/>
        <v>514230413</v>
      </c>
      <c r="E34" s="13">
        <f t="shared" si="15"/>
        <v>250753964</v>
      </c>
      <c r="F34" s="13">
        <f>F35+F38</f>
        <v>230162884.37</v>
      </c>
      <c r="G34" s="13">
        <f t="shared" si="2"/>
        <v>20591079.629999995</v>
      </c>
      <c r="H34" s="14">
        <f t="shared" si="3"/>
        <v>91.788333352129982</v>
      </c>
      <c r="I34" s="14">
        <f t="shared" si="4"/>
        <v>44.758707099262914</v>
      </c>
    </row>
    <row r="35" spans="1:9" ht="26.4" x14ac:dyDescent="0.3">
      <c r="A35" s="11" t="s">
        <v>93</v>
      </c>
      <c r="B35" s="12" t="s">
        <v>51</v>
      </c>
      <c r="C35" s="35">
        <f t="shared" ref="C35:E35" si="16">SUM(C36:C37)</f>
        <v>470321084</v>
      </c>
      <c r="D35" s="13">
        <f t="shared" si="16"/>
        <v>454931784</v>
      </c>
      <c r="E35" s="13">
        <f t="shared" si="16"/>
        <v>239740826</v>
      </c>
      <c r="F35" s="13">
        <f>SUM(F36:F37)</f>
        <v>219279610.68000001</v>
      </c>
      <c r="G35" s="13">
        <f t="shared" si="2"/>
        <v>20461215.319999993</v>
      </c>
      <c r="H35" s="14">
        <f t="shared" si="3"/>
        <v>91.465277040465367</v>
      </c>
      <c r="I35" s="14">
        <f t="shared" si="4"/>
        <v>48.200547508898609</v>
      </c>
    </row>
    <row r="36" spans="1:9" x14ac:dyDescent="0.3">
      <c r="A36" s="15" t="s">
        <v>18</v>
      </c>
      <c r="B36" s="16"/>
      <c r="C36" s="36">
        <v>470021914</v>
      </c>
      <c r="D36" s="17">
        <v>454632614</v>
      </c>
      <c r="E36" s="17">
        <v>239617126</v>
      </c>
      <c r="F36" s="17">
        <v>219164989.68000001</v>
      </c>
      <c r="G36" s="17">
        <f t="shared" si="2"/>
        <v>20452136.319999993</v>
      </c>
      <c r="H36" s="18">
        <f t="shared" si="3"/>
        <v>91.464660034358317</v>
      </c>
      <c r="I36" s="18">
        <f t="shared" si="4"/>
        <v>48.207053988432072</v>
      </c>
    </row>
    <row r="37" spans="1:9" ht="18.75" customHeight="1" x14ac:dyDescent="0.3">
      <c r="A37" s="15" t="s">
        <v>16</v>
      </c>
      <c r="B37" s="16"/>
      <c r="C37" s="36">
        <v>299170</v>
      </c>
      <c r="D37" s="17">
        <v>299170</v>
      </c>
      <c r="E37" s="17">
        <v>123700</v>
      </c>
      <c r="F37" s="17">
        <v>114621</v>
      </c>
      <c r="G37" s="17">
        <f t="shared" si="2"/>
        <v>9079</v>
      </c>
      <c r="H37" s="18">
        <f t="shared" si="3"/>
        <v>92.660468876313658</v>
      </c>
      <c r="I37" s="18">
        <f t="shared" si="4"/>
        <v>38.31299929805796</v>
      </c>
    </row>
    <row r="38" spans="1:9" ht="26.4" x14ac:dyDescent="0.3">
      <c r="A38" s="11" t="s">
        <v>52</v>
      </c>
      <c r="B38" s="12" t="s">
        <v>53</v>
      </c>
      <c r="C38" s="35">
        <f t="shared" ref="C38:E38" si="17">SUM(C39:C40)</f>
        <v>56206300</v>
      </c>
      <c r="D38" s="13">
        <f t="shared" si="17"/>
        <v>59298629</v>
      </c>
      <c r="E38" s="13">
        <f t="shared" si="17"/>
        <v>11013138</v>
      </c>
      <c r="F38" s="13">
        <f>SUM(F39:F40)</f>
        <v>10883273.689999999</v>
      </c>
      <c r="G38" s="13">
        <f t="shared" si="2"/>
        <v>129864.31000000052</v>
      </c>
      <c r="H38" s="14">
        <f t="shared" si="3"/>
        <v>98.820823728895419</v>
      </c>
      <c r="I38" s="14">
        <f t="shared" si="4"/>
        <v>18.353331052561099</v>
      </c>
    </row>
    <row r="39" spans="1:9" x14ac:dyDescent="0.3">
      <c r="A39" s="15" t="s">
        <v>18</v>
      </c>
      <c r="B39" s="16"/>
      <c r="C39" s="36">
        <v>18122100</v>
      </c>
      <c r="D39" s="17">
        <v>21095932</v>
      </c>
      <c r="E39" s="17">
        <v>9778445</v>
      </c>
      <c r="F39" s="17">
        <v>9648581.6999999993</v>
      </c>
      <c r="G39" s="17">
        <f t="shared" si="2"/>
        <v>129863.30000000075</v>
      </c>
      <c r="H39" s="18">
        <f t="shared" si="3"/>
        <v>98.671943238418777</v>
      </c>
      <c r="I39" s="18">
        <f t="shared" si="4"/>
        <v>45.736693216493109</v>
      </c>
    </row>
    <row r="40" spans="1:9" x14ac:dyDescent="0.3">
      <c r="A40" s="15" t="s">
        <v>7</v>
      </c>
      <c r="B40" s="16"/>
      <c r="C40" s="36">
        <v>38084200</v>
      </c>
      <c r="D40" s="31">
        <v>38202697</v>
      </c>
      <c r="E40" s="17">
        <v>1234693</v>
      </c>
      <c r="F40" s="17">
        <v>1234691.99</v>
      </c>
      <c r="G40" s="17">
        <f t="shared" si="2"/>
        <v>1.0100000000093132</v>
      </c>
      <c r="H40" s="18">
        <f t="shared" si="3"/>
        <v>99.999918198288967</v>
      </c>
      <c r="I40" s="18">
        <f t="shared" si="4"/>
        <v>3.2319498018687005</v>
      </c>
    </row>
    <row r="41" spans="1:9" ht="29.25" customHeight="1" x14ac:dyDescent="0.3">
      <c r="A41" s="11" t="s">
        <v>41</v>
      </c>
      <c r="B41" s="12" t="s">
        <v>42</v>
      </c>
      <c r="C41" s="35">
        <f t="shared" ref="C41:E41" si="18">C42+C44+C48</f>
        <v>317605723</v>
      </c>
      <c r="D41" s="13">
        <f t="shared" si="18"/>
        <v>568510083.67999995</v>
      </c>
      <c r="E41" s="13">
        <f t="shared" si="18"/>
        <v>170020646</v>
      </c>
      <c r="F41" s="13">
        <f>F42+F44+F48</f>
        <v>132488403.99999999</v>
      </c>
      <c r="G41" s="13">
        <f t="shared" si="2"/>
        <v>37532242.000000015</v>
      </c>
      <c r="H41" s="14">
        <f t="shared" si="3"/>
        <v>77.924891545230324</v>
      </c>
      <c r="I41" s="14">
        <f t="shared" si="4"/>
        <v>23.304494995479164</v>
      </c>
    </row>
    <row r="42" spans="1:9" x14ac:dyDescent="0.3">
      <c r="A42" s="11" t="s">
        <v>43</v>
      </c>
      <c r="B42" s="12" t="s">
        <v>44</v>
      </c>
      <c r="C42" s="35">
        <f t="shared" ref="C42:E42" si="19">C43</f>
        <v>98266800</v>
      </c>
      <c r="D42" s="13">
        <f t="shared" si="19"/>
        <v>96381965</v>
      </c>
      <c r="E42" s="13">
        <f t="shared" si="19"/>
        <v>47341771</v>
      </c>
      <c r="F42" s="13">
        <f>F43</f>
        <v>42089205.670000002</v>
      </c>
      <c r="G42" s="13">
        <f t="shared" si="2"/>
        <v>5252565.3299999982</v>
      </c>
      <c r="H42" s="14">
        <f t="shared" si="3"/>
        <v>88.905008792341121</v>
      </c>
      <c r="I42" s="14">
        <f t="shared" si="4"/>
        <v>43.66917158204857</v>
      </c>
    </row>
    <row r="43" spans="1:9" x14ac:dyDescent="0.3">
      <c r="A43" s="15" t="s">
        <v>7</v>
      </c>
      <c r="B43" s="16"/>
      <c r="C43" s="36">
        <v>98266800</v>
      </c>
      <c r="D43" s="17">
        <v>96381965</v>
      </c>
      <c r="E43" s="17">
        <v>47341771</v>
      </c>
      <c r="F43" s="17">
        <v>42089205.670000002</v>
      </c>
      <c r="G43" s="17">
        <f t="shared" si="2"/>
        <v>5252565.3299999982</v>
      </c>
      <c r="H43" s="18">
        <f t="shared" si="3"/>
        <v>88.905008792341121</v>
      </c>
      <c r="I43" s="18">
        <f t="shared" si="4"/>
        <v>43.66917158204857</v>
      </c>
    </row>
    <row r="44" spans="1:9" ht="26.4" x14ac:dyDescent="0.3">
      <c r="A44" s="11" t="s">
        <v>45</v>
      </c>
      <c r="B44" s="12" t="s">
        <v>46</v>
      </c>
      <c r="C44" s="35">
        <f>SUM(C45:C47)</f>
        <v>205786300</v>
      </c>
      <c r="D44" s="13">
        <f>SUM(D45:D47)</f>
        <v>448139956</v>
      </c>
      <c r="E44" s="13">
        <f t="shared" ref="E44:F44" si="20">SUM(E45:E47)</f>
        <v>118174519</v>
      </c>
      <c r="F44" s="13">
        <f t="shared" si="20"/>
        <v>87360510.329999983</v>
      </c>
      <c r="G44" s="13">
        <f t="shared" si="2"/>
        <v>30814008.670000017</v>
      </c>
      <c r="H44" s="14">
        <f t="shared" si="3"/>
        <v>73.924997596139974</v>
      </c>
      <c r="I44" s="14">
        <f t="shared" si="4"/>
        <v>19.494023945055233</v>
      </c>
    </row>
    <row r="45" spans="1:9" ht="26.4" x14ac:dyDescent="0.3">
      <c r="A45" s="15" t="s">
        <v>6</v>
      </c>
      <c r="B45" s="16"/>
      <c r="C45" s="36">
        <v>45211500</v>
      </c>
      <c r="D45" s="17">
        <v>197138054</v>
      </c>
      <c r="E45" s="17">
        <v>41113022</v>
      </c>
      <c r="F45" s="17">
        <v>41031011.799999997</v>
      </c>
      <c r="G45" s="17">
        <f t="shared" si="2"/>
        <v>82010.20000000298</v>
      </c>
      <c r="H45" s="18">
        <f t="shared" si="3"/>
        <v>99.800525001543292</v>
      </c>
      <c r="I45" s="18">
        <f t="shared" si="4"/>
        <v>20.813339163832872</v>
      </c>
    </row>
    <row r="46" spans="1:9" x14ac:dyDescent="0.3">
      <c r="A46" s="15" t="s">
        <v>7</v>
      </c>
      <c r="B46" s="16"/>
      <c r="C46" s="36">
        <v>111118600</v>
      </c>
      <c r="D46" s="17">
        <v>141638600</v>
      </c>
      <c r="E46" s="17">
        <v>6951700</v>
      </c>
      <c r="F46" s="17">
        <v>32280.41</v>
      </c>
      <c r="G46" s="17">
        <f t="shared" si="2"/>
        <v>6919419.5899999999</v>
      </c>
      <c r="H46" s="18">
        <f t="shared" si="3"/>
        <v>0.46435274824862982</v>
      </c>
      <c r="I46" s="18">
        <f t="shared" si="4"/>
        <v>2.2790687001989569E-2</v>
      </c>
    </row>
    <row r="47" spans="1:9" ht="16.5" customHeight="1" x14ac:dyDescent="0.3">
      <c r="A47" s="15" t="s">
        <v>11</v>
      </c>
      <c r="B47" s="16"/>
      <c r="C47" s="36">
        <v>49456200</v>
      </c>
      <c r="D47" s="17">
        <v>109363302</v>
      </c>
      <c r="E47" s="17">
        <v>70109797</v>
      </c>
      <c r="F47" s="17">
        <v>46297218.119999997</v>
      </c>
      <c r="G47" s="17">
        <f t="shared" si="2"/>
        <v>23812578.880000003</v>
      </c>
      <c r="H47" s="18">
        <f t="shared" si="3"/>
        <v>66.035304766322454</v>
      </c>
      <c r="I47" s="18">
        <f t="shared" si="4"/>
        <v>42.33341282983573</v>
      </c>
    </row>
    <row r="48" spans="1:9" ht="39.6" x14ac:dyDescent="0.3">
      <c r="A48" s="11" t="s">
        <v>47</v>
      </c>
      <c r="B48" s="12" t="s">
        <v>48</v>
      </c>
      <c r="C48" s="35">
        <f>C50+C49</f>
        <v>13552623</v>
      </c>
      <c r="D48" s="13">
        <f>D50+D49</f>
        <v>23988162.68</v>
      </c>
      <c r="E48" s="13">
        <f t="shared" ref="E48:F48" si="21">E50+E49</f>
        <v>4504356</v>
      </c>
      <c r="F48" s="13">
        <f t="shared" si="21"/>
        <v>3038688</v>
      </c>
      <c r="G48" s="13">
        <f t="shared" si="2"/>
        <v>1465668</v>
      </c>
      <c r="H48" s="14">
        <f t="shared" si="3"/>
        <v>67.461097657467576</v>
      </c>
      <c r="I48" s="14">
        <f t="shared" si="4"/>
        <v>12.667447859745797</v>
      </c>
    </row>
    <row r="49" spans="1:9" ht="26.4" x14ac:dyDescent="0.3">
      <c r="A49" s="15" t="s">
        <v>6</v>
      </c>
      <c r="B49" s="16"/>
      <c r="C49" s="36">
        <v>12152100</v>
      </c>
      <c r="D49" s="17">
        <v>22030488</v>
      </c>
      <c r="E49" s="17">
        <v>4504356</v>
      </c>
      <c r="F49" s="17">
        <v>3038688</v>
      </c>
      <c r="G49" s="17">
        <f t="shared" si="2"/>
        <v>1465668</v>
      </c>
      <c r="H49" s="18">
        <f t="shared" si="3"/>
        <v>67.461097657467576</v>
      </c>
      <c r="I49" s="18">
        <f t="shared" si="4"/>
        <v>13.793103448275861</v>
      </c>
    </row>
    <row r="50" spans="1:9" ht="14.25" customHeight="1" x14ac:dyDescent="0.3">
      <c r="A50" s="15" t="s">
        <v>16</v>
      </c>
      <c r="B50" s="16"/>
      <c r="C50" s="36">
        <v>1400523</v>
      </c>
      <c r="D50" s="17">
        <v>1957674.68</v>
      </c>
      <c r="E50" s="17">
        <v>0</v>
      </c>
      <c r="F50" s="17">
        <v>0</v>
      </c>
      <c r="G50" s="17">
        <f t="shared" si="2"/>
        <v>0</v>
      </c>
      <c r="H50" s="18">
        <v>0</v>
      </c>
      <c r="I50" s="18">
        <f t="shared" si="4"/>
        <v>0</v>
      </c>
    </row>
    <row r="51" spans="1:9" ht="28.5" customHeight="1" x14ac:dyDescent="0.3">
      <c r="A51" s="11" t="s">
        <v>73</v>
      </c>
      <c r="B51" s="12" t="s">
        <v>74</v>
      </c>
      <c r="C51" s="35">
        <f t="shared" ref="C51:E51" si="22">C52+C55+C57+C60+C66</f>
        <v>452341020</v>
      </c>
      <c r="D51" s="30">
        <f t="shared" si="22"/>
        <v>748116170</v>
      </c>
      <c r="E51" s="13">
        <f t="shared" si="22"/>
        <v>276807264</v>
      </c>
      <c r="F51" s="13">
        <f>F52+F55+F57+F60+F66</f>
        <v>256632291.25</v>
      </c>
      <c r="G51" s="13">
        <f t="shared" si="2"/>
        <v>20174972.75</v>
      </c>
      <c r="H51" s="14">
        <f t="shared" si="3"/>
        <v>92.711545044569348</v>
      </c>
      <c r="I51" s="14">
        <f t="shared" si="4"/>
        <v>34.303802208953726</v>
      </c>
    </row>
    <row r="52" spans="1:9" ht="26.4" x14ac:dyDescent="0.3">
      <c r="A52" s="11" t="s">
        <v>75</v>
      </c>
      <c r="B52" s="12" t="s">
        <v>76</v>
      </c>
      <c r="C52" s="35">
        <f t="shared" ref="C52:E52" si="23">SUM(C53:C54)</f>
        <v>62394100</v>
      </c>
      <c r="D52" s="30">
        <f t="shared" si="23"/>
        <v>144375320</v>
      </c>
      <c r="E52" s="13">
        <f t="shared" si="23"/>
        <v>73070637</v>
      </c>
      <c r="F52" s="13">
        <f>SUM(F53:F54)</f>
        <v>68262417.230000004</v>
      </c>
      <c r="G52" s="13">
        <f t="shared" si="2"/>
        <v>4808219.7699999958</v>
      </c>
      <c r="H52" s="14">
        <f t="shared" si="3"/>
        <v>93.419764809221533</v>
      </c>
      <c r="I52" s="14">
        <f t="shared" si="4"/>
        <v>47.281223155037857</v>
      </c>
    </row>
    <row r="53" spans="1:9" x14ac:dyDescent="0.3">
      <c r="A53" s="15" t="s">
        <v>7</v>
      </c>
      <c r="B53" s="16"/>
      <c r="C53" s="36">
        <v>54523800</v>
      </c>
      <c r="D53" s="31">
        <v>136505020</v>
      </c>
      <c r="E53" s="17">
        <v>68838758</v>
      </c>
      <c r="F53" s="17">
        <v>64928577.609999999</v>
      </c>
      <c r="G53" s="17">
        <f t="shared" si="2"/>
        <v>3910180.3900000006</v>
      </c>
      <c r="H53" s="18">
        <f t="shared" si="3"/>
        <v>94.319798172419084</v>
      </c>
      <c r="I53" s="18">
        <f t="shared" si="4"/>
        <v>47.564974247833526</v>
      </c>
    </row>
    <row r="54" spans="1:9" ht="17.25" customHeight="1" x14ac:dyDescent="0.3">
      <c r="A54" s="15" t="s">
        <v>11</v>
      </c>
      <c r="B54" s="16"/>
      <c r="C54" s="36">
        <v>7870300</v>
      </c>
      <c r="D54" s="31">
        <v>7870300</v>
      </c>
      <c r="E54" s="17">
        <v>4231879</v>
      </c>
      <c r="F54" s="17">
        <v>3333839.62</v>
      </c>
      <c r="G54" s="17">
        <f t="shared" si="2"/>
        <v>898039.37999999989</v>
      </c>
      <c r="H54" s="18">
        <f t="shared" si="3"/>
        <v>78.779181068267789</v>
      </c>
      <c r="I54" s="18">
        <f t="shared" si="4"/>
        <v>42.35975274131863</v>
      </c>
    </row>
    <row r="55" spans="1:9" ht="26.4" x14ac:dyDescent="0.3">
      <c r="A55" s="11" t="s">
        <v>77</v>
      </c>
      <c r="B55" s="12" t="s">
        <v>78</v>
      </c>
      <c r="C55" s="35">
        <f t="shared" ref="C55:E55" si="24">C56</f>
        <v>41173768</v>
      </c>
      <c r="D55" s="30">
        <f t="shared" si="24"/>
        <v>49311880</v>
      </c>
      <c r="E55" s="13">
        <f t="shared" si="24"/>
        <v>15694430</v>
      </c>
      <c r="F55" s="13">
        <f>F56</f>
        <v>8297791.6100000003</v>
      </c>
      <c r="G55" s="13">
        <f t="shared" si="2"/>
        <v>7396638.3899999997</v>
      </c>
      <c r="H55" s="14">
        <f t="shared" si="3"/>
        <v>52.87093325466423</v>
      </c>
      <c r="I55" s="14">
        <f t="shared" si="4"/>
        <v>16.827165401116321</v>
      </c>
    </row>
    <row r="56" spans="1:9" ht="15" customHeight="1" x14ac:dyDescent="0.3">
      <c r="A56" s="15" t="s">
        <v>11</v>
      </c>
      <c r="B56" s="16"/>
      <c r="C56" s="36">
        <v>41173768</v>
      </c>
      <c r="D56" s="31">
        <v>49311880</v>
      </c>
      <c r="E56" s="17">
        <v>15694430</v>
      </c>
      <c r="F56" s="17">
        <v>8297791.6100000003</v>
      </c>
      <c r="G56" s="17">
        <f t="shared" si="2"/>
        <v>7396638.3899999997</v>
      </c>
      <c r="H56" s="18">
        <f t="shared" si="3"/>
        <v>52.87093325466423</v>
      </c>
      <c r="I56" s="18">
        <f t="shared" si="4"/>
        <v>16.827165401116321</v>
      </c>
    </row>
    <row r="57" spans="1:9" x14ac:dyDescent="0.3">
      <c r="A57" s="11" t="s">
        <v>79</v>
      </c>
      <c r="B57" s="12" t="s">
        <v>80</v>
      </c>
      <c r="C57" s="35">
        <f t="shared" ref="C57:E57" si="25">SUM(C58:C59)</f>
        <v>148140632</v>
      </c>
      <c r="D57" s="30">
        <f t="shared" si="25"/>
        <v>348604492</v>
      </c>
      <c r="E57" s="13">
        <f t="shared" si="25"/>
        <v>76898297</v>
      </c>
      <c r="F57" s="13">
        <f>SUM(F58:F59)</f>
        <v>74604471.450000003</v>
      </c>
      <c r="G57" s="13">
        <f t="shared" si="2"/>
        <v>2293825.549999997</v>
      </c>
      <c r="H57" s="14">
        <f t="shared" si="3"/>
        <v>97.017065865580875</v>
      </c>
      <c r="I57" s="14">
        <f t="shared" si="4"/>
        <v>21.400892174963712</v>
      </c>
    </row>
    <row r="58" spans="1:9" x14ac:dyDescent="0.3">
      <c r="A58" s="15" t="s">
        <v>7</v>
      </c>
      <c r="B58" s="16"/>
      <c r="C58" s="36">
        <v>0</v>
      </c>
      <c r="D58" s="31">
        <v>50003500</v>
      </c>
      <c r="E58" s="17">
        <v>3500</v>
      </c>
      <c r="F58" s="17">
        <v>0</v>
      </c>
      <c r="G58" s="17">
        <f t="shared" si="2"/>
        <v>3500</v>
      </c>
      <c r="H58" s="18">
        <f t="shared" si="3"/>
        <v>0</v>
      </c>
      <c r="I58" s="18">
        <f t="shared" si="4"/>
        <v>0</v>
      </c>
    </row>
    <row r="59" spans="1:9" ht="18" customHeight="1" x14ac:dyDescent="0.3">
      <c r="A59" s="15" t="s">
        <v>11</v>
      </c>
      <c r="B59" s="16"/>
      <c r="C59" s="36">
        <v>148140632</v>
      </c>
      <c r="D59" s="31">
        <v>298600992</v>
      </c>
      <c r="E59" s="17">
        <v>76894797</v>
      </c>
      <c r="F59" s="17">
        <v>74604471.450000003</v>
      </c>
      <c r="G59" s="17">
        <f t="shared" si="2"/>
        <v>2290325.549999997</v>
      </c>
      <c r="H59" s="18">
        <f t="shared" si="3"/>
        <v>97.021481765534801</v>
      </c>
      <c r="I59" s="18">
        <f t="shared" si="4"/>
        <v>24.984669659101471</v>
      </c>
    </row>
    <row r="60" spans="1:9" x14ac:dyDescent="0.3">
      <c r="A60" s="11" t="s">
        <v>81</v>
      </c>
      <c r="B60" s="12" t="s">
        <v>82</v>
      </c>
      <c r="C60" s="35">
        <f t="shared" ref="C60:E60" si="26">SUM(C61:C65)</f>
        <v>5700000</v>
      </c>
      <c r="D60" s="30">
        <f t="shared" si="26"/>
        <v>7626596</v>
      </c>
      <c r="E60" s="13">
        <f t="shared" si="26"/>
        <v>5911596</v>
      </c>
      <c r="F60" s="13">
        <f>SUM(F61:F65)</f>
        <v>5911595.2000000002</v>
      </c>
      <c r="G60" s="13">
        <f t="shared" si="2"/>
        <v>0.79999999981373549</v>
      </c>
      <c r="H60" s="14">
        <f t="shared" si="3"/>
        <v>99.999986467275505</v>
      </c>
      <c r="I60" s="14">
        <f t="shared" si="4"/>
        <v>77.512893039043888</v>
      </c>
    </row>
    <row r="61" spans="1:9" x14ac:dyDescent="0.3">
      <c r="A61" s="15" t="s">
        <v>102</v>
      </c>
      <c r="B61" s="16"/>
      <c r="C61" s="36">
        <v>300000</v>
      </c>
      <c r="D61" s="31">
        <v>300000</v>
      </c>
      <c r="E61" s="17">
        <v>0</v>
      </c>
      <c r="F61" s="17">
        <v>0</v>
      </c>
      <c r="G61" s="17">
        <f t="shared" si="2"/>
        <v>0</v>
      </c>
      <c r="H61" s="18">
        <v>0</v>
      </c>
      <c r="I61" s="18">
        <f t="shared" si="4"/>
        <v>0</v>
      </c>
    </row>
    <row r="62" spans="1:9" ht="18" customHeight="1" x14ac:dyDescent="0.3">
      <c r="A62" s="15" t="s">
        <v>16</v>
      </c>
      <c r="B62" s="16"/>
      <c r="C62" s="36">
        <v>3050000</v>
      </c>
      <c r="D62" s="31">
        <v>3200000</v>
      </c>
      <c r="E62" s="17">
        <v>3200000</v>
      </c>
      <c r="F62" s="17">
        <v>3200000</v>
      </c>
      <c r="G62" s="17">
        <f t="shared" si="2"/>
        <v>0</v>
      </c>
      <c r="H62" s="18">
        <f t="shared" si="3"/>
        <v>100</v>
      </c>
      <c r="I62" s="18">
        <f t="shared" si="4"/>
        <v>100</v>
      </c>
    </row>
    <row r="63" spans="1:9" x14ac:dyDescent="0.3">
      <c r="A63" s="15" t="s">
        <v>17</v>
      </c>
      <c r="B63" s="16"/>
      <c r="C63" s="36">
        <v>400000</v>
      </c>
      <c r="D63" s="31">
        <v>400000</v>
      </c>
      <c r="E63" s="17">
        <v>150000</v>
      </c>
      <c r="F63" s="17">
        <v>150000</v>
      </c>
      <c r="G63" s="17">
        <f t="shared" si="2"/>
        <v>0</v>
      </c>
      <c r="H63" s="18">
        <f t="shared" si="3"/>
        <v>100</v>
      </c>
      <c r="I63" s="18">
        <f t="shared" si="4"/>
        <v>37.5</v>
      </c>
    </row>
    <row r="64" spans="1:9" x14ac:dyDescent="0.3">
      <c r="A64" s="15" t="s">
        <v>18</v>
      </c>
      <c r="B64" s="16"/>
      <c r="C64" s="36">
        <v>700000</v>
      </c>
      <c r="D64" s="31">
        <v>700000</v>
      </c>
      <c r="E64" s="17">
        <v>575000</v>
      </c>
      <c r="F64" s="17">
        <v>574999.84</v>
      </c>
      <c r="G64" s="17">
        <f t="shared" si="2"/>
        <v>0.16000000003259629</v>
      </c>
      <c r="H64" s="18">
        <f t="shared" si="3"/>
        <v>99.999972173913036</v>
      </c>
      <c r="I64" s="18">
        <f t="shared" si="4"/>
        <v>82.142834285714287</v>
      </c>
    </row>
    <row r="65" spans="1:9" ht="17.25" customHeight="1" x14ac:dyDescent="0.3">
      <c r="A65" s="15" t="s">
        <v>11</v>
      </c>
      <c r="B65" s="16"/>
      <c r="C65" s="36">
        <v>1250000</v>
      </c>
      <c r="D65" s="31">
        <v>3026596</v>
      </c>
      <c r="E65" s="17">
        <v>1986596</v>
      </c>
      <c r="F65" s="17">
        <v>1986595.36</v>
      </c>
      <c r="G65" s="17">
        <f t="shared" si="2"/>
        <v>0.63999999989755452</v>
      </c>
      <c r="H65" s="18">
        <f t="shared" si="3"/>
        <v>99.999967784088966</v>
      </c>
      <c r="I65" s="18">
        <f t="shared" si="4"/>
        <v>65.637943088539075</v>
      </c>
    </row>
    <row r="66" spans="1:9" x14ac:dyDescent="0.3">
      <c r="A66" s="11" t="s">
        <v>83</v>
      </c>
      <c r="B66" s="12" t="s">
        <v>84</v>
      </c>
      <c r="C66" s="35">
        <f t="shared" ref="C66:E66" si="27">C67</f>
        <v>194932520</v>
      </c>
      <c r="D66" s="30">
        <f t="shared" si="27"/>
        <v>198197882</v>
      </c>
      <c r="E66" s="13">
        <f t="shared" si="27"/>
        <v>105232304</v>
      </c>
      <c r="F66" s="13">
        <f>F67</f>
        <v>99556015.760000005</v>
      </c>
      <c r="G66" s="13">
        <f t="shared" si="2"/>
        <v>5676288.2399999946</v>
      </c>
      <c r="H66" s="14">
        <f t="shared" si="3"/>
        <v>94.605945109783022</v>
      </c>
      <c r="I66" s="14">
        <f t="shared" si="4"/>
        <v>50.230615360460817</v>
      </c>
    </row>
    <row r="67" spans="1:9" ht="16.5" customHeight="1" x14ac:dyDescent="0.3">
      <c r="A67" s="15" t="s">
        <v>11</v>
      </c>
      <c r="B67" s="16"/>
      <c r="C67" s="36">
        <v>194932520</v>
      </c>
      <c r="D67" s="31">
        <v>198197882</v>
      </c>
      <c r="E67" s="17">
        <v>105232304</v>
      </c>
      <c r="F67" s="17">
        <v>99556015.760000005</v>
      </c>
      <c r="G67" s="17">
        <f t="shared" si="2"/>
        <v>5676288.2399999946</v>
      </c>
      <c r="H67" s="18">
        <f t="shared" si="3"/>
        <v>94.605945109783022</v>
      </c>
      <c r="I67" s="18">
        <f t="shared" si="4"/>
        <v>50.230615360460817</v>
      </c>
    </row>
    <row r="68" spans="1:9" ht="54" customHeight="1" x14ac:dyDescent="0.3">
      <c r="A68" s="20" t="s">
        <v>103</v>
      </c>
      <c r="B68" s="12" t="s">
        <v>8</v>
      </c>
      <c r="C68" s="35">
        <f t="shared" ref="C68:E68" si="28">C69+C72+C77</f>
        <v>8829600</v>
      </c>
      <c r="D68" s="30">
        <f t="shared" si="28"/>
        <v>9631471</v>
      </c>
      <c r="E68" s="13">
        <f t="shared" si="28"/>
        <v>4339461</v>
      </c>
      <c r="F68" s="13">
        <f>F69+F72+F77</f>
        <v>1278432.8899999999</v>
      </c>
      <c r="G68" s="13">
        <f t="shared" si="2"/>
        <v>3061028.1100000003</v>
      </c>
      <c r="H68" s="14">
        <f t="shared" si="3"/>
        <v>29.460637853410827</v>
      </c>
      <c r="I68" s="14">
        <f t="shared" si="4"/>
        <v>13.273495710053012</v>
      </c>
    </row>
    <row r="69" spans="1:9" x14ac:dyDescent="0.3">
      <c r="A69" s="20" t="s">
        <v>9</v>
      </c>
      <c r="B69" s="12" t="s">
        <v>10</v>
      </c>
      <c r="C69" s="35">
        <f t="shared" ref="C69:E69" si="29">SUM(C70:C71)</f>
        <v>4561600</v>
      </c>
      <c r="D69" s="30">
        <f t="shared" si="29"/>
        <v>4561600</v>
      </c>
      <c r="E69" s="13">
        <f t="shared" si="29"/>
        <v>1916700</v>
      </c>
      <c r="F69" s="13">
        <f>SUM(F70:F71)</f>
        <v>244205.93</v>
      </c>
      <c r="G69" s="13">
        <f t="shared" si="2"/>
        <v>1672494.07</v>
      </c>
      <c r="H69" s="14">
        <f t="shared" si="3"/>
        <v>12.740957374654355</v>
      </c>
      <c r="I69" s="14">
        <f t="shared" si="4"/>
        <v>5.353514775517362</v>
      </c>
    </row>
    <row r="70" spans="1:9" x14ac:dyDescent="0.3">
      <c r="A70" s="21" t="s">
        <v>102</v>
      </c>
      <c r="B70" s="16"/>
      <c r="C70" s="36">
        <v>192900</v>
      </c>
      <c r="D70" s="31">
        <v>192900</v>
      </c>
      <c r="E70" s="17">
        <v>96500</v>
      </c>
      <c r="F70" s="17">
        <v>95290.9</v>
      </c>
      <c r="G70" s="17">
        <f t="shared" si="2"/>
        <v>1209.1000000000058</v>
      </c>
      <c r="H70" s="18">
        <f t="shared" si="3"/>
        <v>98.747046632124352</v>
      </c>
      <c r="I70" s="18">
        <f t="shared" si="4"/>
        <v>49.399118714359766</v>
      </c>
    </row>
    <row r="71" spans="1:9" ht="14.25" customHeight="1" x14ac:dyDescent="0.3">
      <c r="A71" s="21" t="s">
        <v>11</v>
      </c>
      <c r="B71" s="16"/>
      <c r="C71" s="36">
        <v>4368700</v>
      </c>
      <c r="D71" s="31">
        <v>4368700</v>
      </c>
      <c r="E71" s="17">
        <v>1820200</v>
      </c>
      <c r="F71" s="17">
        <v>148915.03</v>
      </c>
      <c r="G71" s="17">
        <f t="shared" ref="G71:G130" si="30">E71-F71</f>
        <v>1671284.97</v>
      </c>
      <c r="H71" s="18">
        <f t="shared" ref="H71:H130" si="31">(F71/E71)*100</f>
        <v>8.181245467531042</v>
      </c>
      <c r="I71" s="18">
        <f t="shared" ref="I71:I130" si="32">(F71/D71)*100</f>
        <v>3.4086806143704074</v>
      </c>
    </row>
    <row r="72" spans="1:9" x14ac:dyDescent="0.3">
      <c r="A72" s="20" t="s">
        <v>12</v>
      </c>
      <c r="B72" s="12" t="s">
        <v>13</v>
      </c>
      <c r="C72" s="35">
        <f t="shared" ref="C72:E72" si="33">SUM(C73:C76)</f>
        <v>3268000</v>
      </c>
      <c r="D72" s="30">
        <f t="shared" si="33"/>
        <v>4069871</v>
      </c>
      <c r="E72" s="13">
        <f t="shared" si="33"/>
        <v>1697761</v>
      </c>
      <c r="F72" s="13">
        <f>SUM(F73:F76)</f>
        <v>704366.96</v>
      </c>
      <c r="G72" s="13">
        <f t="shared" si="30"/>
        <v>993394.04</v>
      </c>
      <c r="H72" s="14">
        <f t="shared" si="31"/>
        <v>41.487992715111254</v>
      </c>
      <c r="I72" s="14">
        <f t="shared" si="32"/>
        <v>17.306862060247116</v>
      </c>
    </row>
    <row r="73" spans="1:9" ht="26.4" hidden="1" x14ac:dyDescent="0.3">
      <c r="A73" s="21" t="s">
        <v>6</v>
      </c>
      <c r="B73" s="16"/>
      <c r="C73" s="36"/>
      <c r="D73" s="27"/>
      <c r="E73" s="17"/>
      <c r="F73" s="17"/>
      <c r="G73" s="17">
        <f t="shared" si="30"/>
        <v>0</v>
      </c>
      <c r="H73" s="18"/>
      <c r="I73" s="18"/>
    </row>
    <row r="74" spans="1:9" x14ac:dyDescent="0.3">
      <c r="A74" s="15" t="s">
        <v>16</v>
      </c>
      <c r="B74" s="16"/>
      <c r="C74" s="36">
        <v>322000</v>
      </c>
      <c r="D74" s="31">
        <v>322000</v>
      </c>
      <c r="E74" s="17">
        <v>0</v>
      </c>
      <c r="F74" s="17">
        <v>0</v>
      </c>
      <c r="G74" s="17">
        <f t="shared" si="30"/>
        <v>0</v>
      </c>
      <c r="H74" s="18">
        <v>0</v>
      </c>
      <c r="I74" s="18">
        <f t="shared" si="32"/>
        <v>0</v>
      </c>
    </row>
    <row r="75" spans="1:9" x14ac:dyDescent="0.3">
      <c r="A75" s="21" t="s">
        <v>7</v>
      </c>
      <c r="B75" s="16"/>
      <c r="C75" s="36">
        <v>0</v>
      </c>
      <c r="D75" s="39">
        <v>77000</v>
      </c>
      <c r="E75" s="17">
        <v>77000</v>
      </c>
      <c r="F75" s="17">
        <v>77000</v>
      </c>
      <c r="G75" s="17">
        <f t="shared" si="30"/>
        <v>0</v>
      </c>
      <c r="H75" s="18">
        <f t="shared" si="31"/>
        <v>100</v>
      </c>
      <c r="I75" s="18">
        <f t="shared" si="32"/>
        <v>100</v>
      </c>
    </row>
    <row r="76" spans="1:9" ht="14.25" customHeight="1" x14ac:dyDescent="0.3">
      <c r="A76" s="21" t="s">
        <v>11</v>
      </c>
      <c r="B76" s="16"/>
      <c r="C76" s="36">
        <v>2946000</v>
      </c>
      <c r="D76" s="31">
        <v>3670871</v>
      </c>
      <c r="E76" s="17">
        <v>1620761</v>
      </c>
      <c r="F76" s="17">
        <v>627366.96</v>
      </c>
      <c r="G76" s="17">
        <f t="shared" si="30"/>
        <v>993394.04</v>
      </c>
      <c r="H76" s="18">
        <f t="shared" si="31"/>
        <v>38.708172272161043</v>
      </c>
      <c r="I76" s="18">
        <f t="shared" si="32"/>
        <v>17.090411512690039</v>
      </c>
    </row>
    <row r="77" spans="1:9" ht="26.4" x14ac:dyDescent="0.3">
      <c r="A77" s="20" t="s">
        <v>14</v>
      </c>
      <c r="B77" s="12" t="s">
        <v>15</v>
      </c>
      <c r="C77" s="35">
        <f t="shared" ref="C77:E77" si="34">SUM(C78:C81)</f>
        <v>1000000</v>
      </c>
      <c r="D77" s="30">
        <f t="shared" si="34"/>
        <v>1000000</v>
      </c>
      <c r="E77" s="13">
        <f t="shared" si="34"/>
        <v>725000</v>
      </c>
      <c r="F77" s="13">
        <f>SUM(F78:F81)</f>
        <v>329860</v>
      </c>
      <c r="G77" s="13">
        <f t="shared" si="30"/>
        <v>395140</v>
      </c>
      <c r="H77" s="14">
        <f t="shared" si="31"/>
        <v>45.497931034482761</v>
      </c>
      <c r="I77" s="14">
        <f t="shared" si="32"/>
        <v>32.985999999999997</v>
      </c>
    </row>
    <row r="78" spans="1:9" hidden="1" x14ac:dyDescent="0.3">
      <c r="A78" s="21" t="s">
        <v>102</v>
      </c>
      <c r="B78" s="16"/>
      <c r="C78" s="36"/>
      <c r="D78" s="27"/>
      <c r="E78" s="17"/>
      <c r="F78" s="17"/>
      <c r="G78" s="17">
        <f t="shared" si="30"/>
        <v>0</v>
      </c>
      <c r="H78" s="18"/>
      <c r="I78" s="18"/>
    </row>
    <row r="79" spans="1:9" ht="13.5" customHeight="1" x14ac:dyDescent="0.3">
      <c r="A79" s="21" t="s">
        <v>16</v>
      </c>
      <c r="B79" s="16"/>
      <c r="C79" s="36">
        <v>680000</v>
      </c>
      <c r="D79" s="31">
        <v>680000</v>
      </c>
      <c r="E79" s="17">
        <v>405000</v>
      </c>
      <c r="F79" s="17">
        <v>9860</v>
      </c>
      <c r="G79" s="17">
        <f t="shared" si="30"/>
        <v>395140</v>
      </c>
      <c r="H79" s="18">
        <f t="shared" si="31"/>
        <v>2.4345679012345678</v>
      </c>
      <c r="I79" s="18">
        <f t="shared" si="32"/>
        <v>1.4500000000000002</v>
      </c>
    </row>
    <row r="80" spans="1:9" x14ac:dyDescent="0.3">
      <c r="A80" s="21" t="s">
        <v>17</v>
      </c>
      <c r="B80" s="16"/>
      <c r="C80" s="36">
        <v>300000</v>
      </c>
      <c r="D80" s="31">
        <v>300000</v>
      </c>
      <c r="E80" s="17">
        <v>300000</v>
      </c>
      <c r="F80" s="17">
        <v>300000</v>
      </c>
      <c r="G80" s="17">
        <f t="shared" si="30"/>
        <v>0</v>
      </c>
      <c r="H80" s="18">
        <f t="shared" si="31"/>
        <v>100</v>
      </c>
      <c r="I80" s="18">
        <f t="shared" si="32"/>
        <v>100</v>
      </c>
    </row>
    <row r="81" spans="1:9" x14ac:dyDescent="0.3">
      <c r="A81" s="21" t="s">
        <v>18</v>
      </c>
      <c r="B81" s="16"/>
      <c r="C81" s="36">
        <v>20000</v>
      </c>
      <c r="D81" s="31">
        <v>20000</v>
      </c>
      <c r="E81" s="17">
        <v>20000</v>
      </c>
      <c r="F81" s="17">
        <v>20000</v>
      </c>
      <c r="G81" s="17">
        <f t="shared" si="30"/>
        <v>0</v>
      </c>
      <c r="H81" s="18">
        <f t="shared" si="31"/>
        <v>100</v>
      </c>
      <c r="I81" s="18">
        <f t="shared" si="32"/>
        <v>100</v>
      </c>
    </row>
    <row r="82" spans="1:9" s="19" customFormat="1" ht="42" customHeight="1" x14ac:dyDescent="0.3">
      <c r="A82" s="11" t="s">
        <v>36</v>
      </c>
      <c r="B82" s="12" t="s">
        <v>37</v>
      </c>
      <c r="C82" s="35">
        <f t="shared" ref="C82:E82" si="35">C83+C87</f>
        <v>13057889</v>
      </c>
      <c r="D82" s="13">
        <f t="shared" si="35"/>
        <v>17504823</v>
      </c>
      <c r="E82" s="13">
        <f t="shared" si="35"/>
        <v>9597038</v>
      </c>
      <c r="F82" s="13">
        <f>F83+F87</f>
        <v>9336924.3300000001</v>
      </c>
      <c r="G82" s="13">
        <f t="shared" si="30"/>
        <v>260113.66999999993</v>
      </c>
      <c r="H82" s="14">
        <f t="shared" si="31"/>
        <v>97.289646347133356</v>
      </c>
      <c r="I82" s="14">
        <f t="shared" si="32"/>
        <v>53.339153043706865</v>
      </c>
    </row>
    <row r="83" spans="1:9" ht="39.6" x14ac:dyDescent="0.3">
      <c r="A83" s="11" t="s">
        <v>104</v>
      </c>
      <c r="B83" s="12" t="s">
        <v>38</v>
      </c>
      <c r="C83" s="35">
        <f t="shared" ref="C83" si="36">C84</f>
        <v>281000</v>
      </c>
      <c r="D83" s="30">
        <f>SUM(D84:D86)</f>
        <v>1574114</v>
      </c>
      <c r="E83" s="13">
        <f>E84+E85+E86</f>
        <v>263012</v>
      </c>
      <c r="F83" s="13">
        <f>F84+F85+F86</f>
        <v>226457.04</v>
      </c>
      <c r="G83" s="13">
        <f t="shared" si="30"/>
        <v>36554.959999999992</v>
      </c>
      <c r="H83" s="14">
        <f t="shared" si="31"/>
        <v>86.101409821605102</v>
      </c>
      <c r="I83" s="14">
        <f t="shared" si="32"/>
        <v>14.386317636460891</v>
      </c>
    </row>
    <row r="84" spans="1:9" x14ac:dyDescent="0.3">
      <c r="A84" s="15" t="s">
        <v>102</v>
      </c>
      <c r="B84" s="16"/>
      <c r="C84" s="36">
        <v>281000</v>
      </c>
      <c r="D84" s="31">
        <v>281000</v>
      </c>
      <c r="E84" s="17">
        <v>256400</v>
      </c>
      <c r="F84" s="17">
        <v>226457.04</v>
      </c>
      <c r="G84" s="17">
        <f t="shared" si="30"/>
        <v>29942.959999999992</v>
      </c>
      <c r="H84" s="18">
        <f t="shared" si="31"/>
        <v>88.321778471138842</v>
      </c>
      <c r="I84" s="18">
        <f t="shared" si="32"/>
        <v>80.589693950177946</v>
      </c>
    </row>
    <row r="85" spans="1:9" x14ac:dyDescent="0.3">
      <c r="A85" s="15" t="s">
        <v>7</v>
      </c>
      <c r="B85" s="16"/>
      <c r="C85" s="36"/>
      <c r="D85" s="31">
        <v>6612</v>
      </c>
      <c r="E85" s="17">
        <v>6612</v>
      </c>
      <c r="F85" s="17"/>
      <c r="G85" s="17">
        <f t="shared" si="30"/>
        <v>6612</v>
      </c>
      <c r="H85" s="18">
        <f t="shared" si="31"/>
        <v>0</v>
      </c>
      <c r="I85" s="18">
        <f t="shared" si="32"/>
        <v>0</v>
      </c>
    </row>
    <row r="86" spans="1:9" x14ac:dyDescent="0.3">
      <c r="A86" s="15" t="s">
        <v>11</v>
      </c>
      <c r="B86" s="16"/>
      <c r="C86" s="36">
        <v>0</v>
      </c>
      <c r="D86" s="31">
        <v>1286502</v>
      </c>
      <c r="E86" s="17">
        <v>0</v>
      </c>
      <c r="F86" s="17">
        <v>0</v>
      </c>
      <c r="G86" s="17">
        <f t="shared" si="30"/>
        <v>0</v>
      </c>
      <c r="H86" s="18">
        <v>0</v>
      </c>
      <c r="I86" s="18">
        <f t="shared" si="32"/>
        <v>0</v>
      </c>
    </row>
    <row r="87" spans="1:9" ht="26.4" x14ac:dyDescent="0.3">
      <c r="A87" s="11" t="s">
        <v>39</v>
      </c>
      <c r="B87" s="12" t="s">
        <v>40</v>
      </c>
      <c r="C87" s="35">
        <f t="shared" ref="C87:E87" si="37">SUM(C88:C94)</f>
        <v>12776889</v>
      </c>
      <c r="D87" s="13">
        <f t="shared" si="37"/>
        <v>15930709</v>
      </c>
      <c r="E87" s="13">
        <f t="shared" si="37"/>
        <v>9334026</v>
      </c>
      <c r="F87" s="13">
        <f>SUM(F88:F94)</f>
        <v>9110467.290000001</v>
      </c>
      <c r="G87" s="13">
        <f t="shared" si="30"/>
        <v>223558.70999999903</v>
      </c>
      <c r="H87" s="14">
        <f t="shared" si="31"/>
        <v>97.60490585734388</v>
      </c>
      <c r="I87" s="14">
        <f t="shared" si="32"/>
        <v>57.188084284258792</v>
      </c>
    </row>
    <row r="88" spans="1:9" x14ac:dyDescent="0.3">
      <c r="A88" s="15" t="s">
        <v>102</v>
      </c>
      <c r="B88" s="16"/>
      <c r="C88" s="36">
        <v>151240</v>
      </c>
      <c r="D88" s="31">
        <v>251240</v>
      </c>
      <c r="E88" s="17">
        <v>75630</v>
      </c>
      <c r="F88" s="17">
        <v>75626.8</v>
      </c>
      <c r="G88" s="17">
        <f t="shared" si="30"/>
        <v>3.1999999999970896</v>
      </c>
      <c r="H88" s="18">
        <f t="shared" si="31"/>
        <v>99.995768874785142</v>
      </c>
      <c r="I88" s="18">
        <f t="shared" si="32"/>
        <v>30.101416971819777</v>
      </c>
    </row>
    <row r="89" spans="1:9" ht="26.4" x14ac:dyDescent="0.3">
      <c r="A89" s="15" t="s">
        <v>6</v>
      </c>
      <c r="B89" s="16"/>
      <c r="C89" s="36">
        <v>120000</v>
      </c>
      <c r="D89" s="31">
        <v>120000</v>
      </c>
      <c r="E89" s="17">
        <v>45125</v>
      </c>
      <c r="F89" s="17">
        <v>39977.25</v>
      </c>
      <c r="G89" s="17">
        <f t="shared" si="30"/>
        <v>5147.75</v>
      </c>
      <c r="H89" s="18">
        <f t="shared" si="31"/>
        <v>88.592243767313022</v>
      </c>
      <c r="I89" s="18">
        <f t="shared" si="32"/>
        <v>33.314374999999998</v>
      </c>
    </row>
    <row r="90" spans="1:9" ht="16.5" customHeight="1" x14ac:dyDescent="0.3">
      <c r="A90" s="15" t="s">
        <v>16</v>
      </c>
      <c r="B90" s="16"/>
      <c r="C90" s="36">
        <v>9276000</v>
      </c>
      <c r="D90" s="31">
        <v>11168220</v>
      </c>
      <c r="E90" s="17">
        <v>6404539</v>
      </c>
      <c r="F90" s="17">
        <v>6250300.7999999998</v>
      </c>
      <c r="G90" s="17">
        <f t="shared" si="30"/>
        <v>154238.20000000019</v>
      </c>
      <c r="H90" s="18">
        <f t="shared" si="31"/>
        <v>97.591736110905089</v>
      </c>
      <c r="I90" s="18">
        <f t="shared" si="32"/>
        <v>55.965057994917721</v>
      </c>
    </row>
    <row r="91" spans="1:9" x14ac:dyDescent="0.3">
      <c r="A91" s="15" t="s">
        <v>17</v>
      </c>
      <c r="B91" s="16"/>
      <c r="C91" s="36">
        <v>1877249</v>
      </c>
      <c r="D91" s="31">
        <v>3038849</v>
      </c>
      <c r="E91" s="17">
        <v>2061462</v>
      </c>
      <c r="F91" s="17">
        <v>2039928.73</v>
      </c>
      <c r="G91" s="17">
        <f t="shared" si="30"/>
        <v>21533.270000000019</v>
      </c>
      <c r="H91" s="18">
        <f t="shared" si="31"/>
        <v>98.955436966580024</v>
      </c>
      <c r="I91" s="18">
        <f t="shared" si="32"/>
        <v>67.128334774120063</v>
      </c>
    </row>
    <row r="92" spans="1:9" x14ac:dyDescent="0.3">
      <c r="A92" s="15" t="s">
        <v>18</v>
      </c>
      <c r="B92" s="16"/>
      <c r="C92" s="36">
        <v>998800</v>
      </c>
      <c r="D92" s="31">
        <v>998800</v>
      </c>
      <c r="E92" s="17">
        <v>581680</v>
      </c>
      <c r="F92" s="17">
        <v>559018.55000000005</v>
      </c>
      <c r="G92" s="17">
        <f t="shared" si="30"/>
        <v>22661.449999999953</v>
      </c>
      <c r="H92" s="18">
        <f t="shared" si="31"/>
        <v>96.104138014028337</v>
      </c>
      <c r="I92" s="18">
        <f t="shared" si="32"/>
        <v>55.96901782138567</v>
      </c>
    </row>
    <row r="93" spans="1:9" x14ac:dyDescent="0.3">
      <c r="A93" s="15" t="s">
        <v>7</v>
      </c>
      <c r="B93" s="16"/>
      <c r="C93" s="36">
        <v>66500</v>
      </c>
      <c r="D93" s="31">
        <v>66500</v>
      </c>
      <c r="E93" s="17">
        <v>23400</v>
      </c>
      <c r="F93" s="17">
        <v>23400</v>
      </c>
      <c r="G93" s="17">
        <f t="shared" si="30"/>
        <v>0</v>
      </c>
      <c r="H93" s="18">
        <f t="shared" si="31"/>
        <v>100</v>
      </c>
      <c r="I93" s="18">
        <f t="shared" si="32"/>
        <v>35.18796992481203</v>
      </c>
    </row>
    <row r="94" spans="1:9" ht="18" customHeight="1" x14ac:dyDescent="0.3">
      <c r="A94" s="15" t="s">
        <v>11</v>
      </c>
      <c r="B94" s="16"/>
      <c r="C94" s="36">
        <v>287100</v>
      </c>
      <c r="D94" s="31">
        <v>287100</v>
      </c>
      <c r="E94" s="17">
        <v>142190</v>
      </c>
      <c r="F94" s="17">
        <v>122215.16</v>
      </c>
      <c r="G94" s="17">
        <f t="shared" si="30"/>
        <v>19974.839999999997</v>
      </c>
      <c r="H94" s="18">
        <f t="shared" si="31"/>
        <v>85.952007876784592</v>
      </c>
      <c r="I94" s="18">
        <f t="shared" si="32"/>
        <v>42.568847091605718</v>
      </c>
    </row>
    <row r="95" spans="1:9" ht="29.25" customHeight="1" x14ac:dyDescent="0.3">
      <c r="A95" s="20" t="s">
        <v>90</v>
      </c>
      <c r="B95" s="12" t="s">
        <v>31</v>
      </c>
      <c r="C95" s="35">
        <f>C96+C98+C102+C104</f>
        <v>367820823</v>
      </c>
      <c r="D95" s="13">
        <f t="shared" ref="D95:F95" si="38">D96+D102+D98+D104</f>
        <v>387010199</v>
      </c>
      <c r="E95" s="30">
        <f t="shared" si="38"/>
        <v>220381650</v>
      </c>
      <c r="F95" s="13">
        <f t="shared" si="38"/>
        <v>209394944</v>
      </c>
      <c r="G95" s="13">
        <f t="shared" si="30"/>
        <v>10986706</v>
      </c>
      <c r="H95" s="14">
        <f t="shared" si="31"/>
        <v>95.014691105180489</v>
      </c>
      <c r="I95" s="14">
        <f t="shared" si="32"/>
        <v>54.105794767439704</v>
      </c>
    </row>
    <row r="96" spans="1:9" x14ac:dyDescent="0.3">
      <c r="A96" s="20" t="s">
        <v>32</v>
      </c>
      <c r="B96" s="12" t="s">
        <v>33</v>
      </c>
      <c r="C96" s="35">
        <f t="shared" ref="C96:E96" si="39">C97</f>
        <v>275069023</v>
      </c>
      <c r="D96" s="13">
        <f t="shared" si="39"/>
        <v>279807099</v>
      </c>
      <c r="E96" s="13">
        <f t="shared" si="39"/>
        <v>165945313</v>
      </c>
      <c r="F96" s="13">
        <f>F97</f>
        <v>159935344.13</v>
      </c>
      <c r="G96" s="13">
        <f t="shared" si="30"/>
        <v>6009968.8700000048</v>
      </c>
      <c r="H96" s="14">
        <f t="shared" si="31"/>
        <v>96.378343707724966</v>
      </c>
      <c r="I96" s="14">
        <f t="shared" si="32"/>
        <v>57.159144532641037</v>
      </c>
    </row>
    <row r="97" spans="1:9" x14ac:dyDescent="0.3">
      <c r="A97" s="21" t="s">
        <v>102</v>
      </c>
      <c r="B97" s="16"/>
      <c r="C97" s="36">
        <v>275069023</v>
      </c>
      <c r="D97" s="17">
        <v>279807099</v>
      </c>
      <c r="E97" s="17">
        <v>165945313</v>
      </c>
      <c r="F97" s="17">
        <v>159935344.13</v>
      </c>
      <c r="G97" s="17">
        <f t="shared" si="30"/>
        <v>6009968.8700000048</v>
      </c>
      <c r="H97" s="18">
        <f t="shared" si="31"/>
        <v>96.378343707724966</v>
      </c>
      <c r="I97" s="18">
        <f t="shared" si="32"/>
        <v>57.159144532641037</v>
      </c>
    </row>
    <row r="98" spans="1:9" s="19" customFormat="1" x14ac:dyDescent="0.3">
      <c r="A98" s="20" t="s">
        <v>105</v>
      </c>
      <c r="B98" s="12"/>
      <c r="C98" s="35">
        <f>C99+C100+C101</f>
        <v>54779300</v>
      </c>
      <c r="D98" s="13">
        <f t="shared" ref="D98:F98" si="40">D99+D100+D101</f>
        <v>65196800</v>
      </c>
      <c r="E98" s="13">
        <f t="shared" si="40"/>
        <v>36672487</v>
      </c>
      <c r="F98" s="13">
        <f t="shared" si="40"/>
        <v>33075493.32</v>
      </c>
      <c r="G98" s="13">
        <f t="shared" si="30"/>
        <v>3596993.6799999997</v>
      </c>
      <c r="H98" s="14">
        <f t="shared" si="31"/>
        <v>90.191574190209678</v>
      </c>
      <c r="I98" s="14">
        <f t="shared" si="32"/>
        <v>50.731774136153916</v>
      </c>
    </row>
    <row r="99" spans="1:9" x14ac:dyDescent="0.3">
      <c r="A99" s="21" t="s">
        <v>102</v>
      </c>
      <c r="B99" s="16"/>
      <c r="C99" s="36">
        <v>40590500</v>
      </c>
      <c r="D99" s="17">
        <v>50318900</v>
      </c>
      <c r="E99" s="17">
        <v>27707754</v>
      </c>
      <c r="F99" s="17">
        <v>25696180.710000001</v>
      </c>
      <c r="G99" s="17">
        <f t="shared" si="30"/>
        <v>2011573.2899999991</v>
      </c>
      <c r="H99" s="18">
        <f t="shared" si="31"/>
        <v>92.740034829239505</v>
      </c>
      <c r="I99" s="18">
        <f t="shared" si="32"/>
        <v>51.066658273531417</v>
      </c>
    </row>
    <row r="100" spans="1:9" x14ac:dyDescent="0.3">
      <c r="A100" s="21" t="s">
        <v>11</v>
      </c>
      <c r="B100" s="16"/>
      <c r="C100" s="36">
        <v>816000</v>
      </c>
      <c r="D100" s="17">
        <v>1316000</v>
      </c>
      <c r="E100" s="17">
        <v>916000</v>
      </c>
      <c r="F100" s="17">
        <v>394911.94</v>
      </c>
      <c r="G100" s="17">
        <f t="shared" si="30"/>
        <v>521088.06</v>
      </c>
      <c r="H100" s="18">
        <f t="shared" si="31"/>
        <v>43.112657205240176</v>
      </c>
      <c r="I100" s="18">
        <f t="shared" si="32"/>
        <v>30.008506079027359</v>
      </c>
    </row>
    <row r="101" spans="1:9" x14ac:dyDescent="0.3">
      <c r="A101" s="21" t="s">
        <v>106</v>
      </c>
      <c r="B101" s="16"/>
      <c r="C101" s="36">
        <v>13372800</v>
      </c>
      <c r="D101" s="17">
        <v>13561900</v>
      </c>
      <c r="E101" s="17">
        <v>8048733</v>
      </c>
      <c r="F101" s="17">
        <v>6984400.6699999999</v>
      </c>
      <c r="G101" s="17">
        <f t="shared" si="30"/>
        <v>1064332.33</v>
      </c>
      <c r="H101" s="18">
        <f t="shared" si="31"/>
        <v>86.776399092875849</v>
      </c>
      <c r="I101" s="18">
        <f t="shared" si="32"/>
        <v>51.500163472669755</v>
      </c>
    </row>
    <row r="102" spans="1:9" x14ac:dyDescent="0.3">
      <c r="A102" s="20" t="s">
        <v>34</v>
      </c>
      <c r="B102" s="12" t="s">
        <v>35</v>
      </c>
      <c r="C102" s="35">
        <f t="shared" ref="C102:E102" si="41">C103</f>
        <v>2453000</v>
      </c>
      <c r="D102" s="13">
        <f t="shared" si="41"/>
        <v>6716200</v>
      </c>
      <c r="E102" s="13">
        <f t="shared" si="41"/>
        <v>99000</v>
      </c>
      <c r="F102" s="13">
        <f>F103</f>
        <v>0</v>
      </c>
      <c r="G102" s="13">
        <f t="shared" si="30"/>
        <v>99000</v>
      </c>
      <c r="H102" s="14">
        <f t="shared" si="31"/>
        <v>0</v>
      </c>
      <c r="I102" s="14">
        <f t="shared" si="32"/>
        <v>0</v>
      </c>
    </row>
    <row r="103" spans="1:9" x14ac:dyDescent="0.3">
      <c r="A103" s="21" t="s">
        <v>102</v>
      </c>
      <c r="B103" s="16"/>
      <c r="C103" s="36">
        <v>2453000</v>
      </c>
      <c r="D103" s="17">
        <v>6716200</v>
      </c>
      <c r="E103" s="17">
        <v>99000</v>
      </c>
      <c r="F103" s="17">
        <v>0</v>
      </c>
      <c r="G103" s="17">
        <f t="shared" si="30"/>
        <v>99000</v>
      </c>
      <c r="H103" s="18">
        <f t="shared" si="31"/>
        <v>0</v>
      </c>
      <c r="I103" s="18">
        <f t="shared" si="32"/>
        <v>0</v>
      </c>
    </row>
    <row r="104" spans="1:9" s="19" customFormat="1" ht="39.6" x14ac:dyDescent="0.3">
      <c r="A104" s="20" t="s">
        <v>107</v>
      </c>
      <c r="B104" s="12"/>
      <c r="C104" s="35">
        <f>C105+C106</f>
        <v>35519500</v>
      </c>
      <c r="D104" s="13">
        <f t="shared" ref="D104:F104" si="42">D105+D106</f>
        <v>35290100</v>
      </c>
      <c r="E104" s="13">
        <f t="shared" si="42"/>
        <v>17664850</v>
      </c>
      <c r="F104" s="13">
        <f t="shared" si="42"/>
        <v>16384106.550000001</v>
      </c>
      <c r="G104" s="13">
        <f t="shared" si="30"/>
        <v>1280743.4499999993</v>
      </c>
      <c r="H104" s="14">
        <f t="shared" si="31"/>
        <v>92.749763230369922</v>
      </c>
      <c r="I104" s="14">
        <f t="shared" si="32"/>
        <v>46.42692015607777</v>
      </c>
    </row>
    <row r="105" spans="1:9" x14ac:dyDescent="0.3">
      <c r="A105" s="21" t="s">
        <v>102</v>
      </c>
      <c r="B105" s="16"/>
      <c r="C105" s="36">
        <v>14657100</v>
      </c>
      <c r="D105" s="17">
        <v>14579000</v>
      </c>
      <c r="E105" s="17">
        <v>7263500</v>
      </c>
      <c r="F105" s="17">
        <v>7245278.3799999999</v>
      </c>
      <c r="G105" s="17">
        <f t="shared" si="30"/>
        <v>18221.620000000112</v>
      </c>
      <c r="H105" s="18">
        <f t="shared" si="31"/>
        <v>99.749134439319889</v>
      </c>
      <c r="I105" s="18">
        <f t="shared" si="32"/>
        <v>49.696675903697098</v>
      </c>
    </row>
    <row r="106" spans="1:9" ht="26.4" x14ac:dyDescent="0.3">
      <c r="A106" s="21" t="s">
        <v>6</v>
      </c>
      <c r="B106" s="16"/>
      <c r="C106" s="36">
        <v>20862400</v>
      </c>
      <c r="D106" s="17">
        <v>20711100</v>
      </c>
      <c r="E106" s="17">
        <v>10401350</v>
      </c>
      <c r="F106" s="17">
        <v>9138828.1699999999</v>
      </c>
      <c r="G106" s="17">
        <f t="shared" si="30"/>
        <v>1262521.83</v>
      </c>
      <c r="H106" s="18">
        <f t="shared" si="31"/>
        <v>87.861942632446755</v>
      </c>
      <c r="I106" s="18">
        <f t="shared" si="32"/>
        <v>44.125266982439371</v>
      </c>
    </row>
    <row r="107" spans="1:9" ht="28.5" customHeight="1" x14ac:dyDescent="0.3">
      <c r="A107" s="11" t="s">
        <v>67</v>
      </c>
      <c r="B107" s="12" t="s">
        <v>68</v>
      </c>
      <c r="C107" s="35">
        <f t="shared" ref="C107:E107" si="43">C108+C110</f>
        <v>423331287</v>
      </c>
      <c r="D107" s="13">
        <f t="shared" si="43"/>
        <v>475063513</v>
      </c>
      <c r="E107" s="13">
        <f t="shared" si="43"/>
        <v>175864367</v>
      </c>
      <c r="F107" s="13">
        <f>F108+F110</f>
        <v>146104262.20999998</v>
      </c>
      <c r="G107" s="13">
        <f t="shared" si="30"/>
        <v>29760104.790000021</v>
      </c>
      <c r="H107" s="14">
        <f t="shared" si="31"/>
        <v>83.077808598941473</v>
      </c>
      <c r="I107" s="14">
        <f t="shared" si="32"/>
        <v>30.75467978741613</v>
      </c>
    </row>
    <row r="108" spans="1:9" x14ac:dyDescent="0.3">
      <c r="A108" s="11" t="s">
        <v>69</v>
      </c>
      <c r="B108" s="12" t="s">
        <v>70</v>
      </c>
      <c r="C108" s="35">
        <f t="shared" ref="C108:E108" si="44">C109</f>
        <v>151252000</v>
      </c>
      <c r="D108" s="13">
        <f t="shared" si="44"/>
        <v>160280810</v>
      </c>
      <c r="E108" s="13">
        <f t="shared" si="44"/>
        <v>91293967</v>
      </c>
      <c r="F108" s="13">
        <f>F109</f>
        <v>77011646</v>
      </c>
      <c r="G108" s="13">
        <f t="shared" si="30"/>
        <v>14282321</v>
      </c>
      <c r="H108" s="14">
        <f t="shared" si="31"/>
        <v>84.355679275060965</v>
      </c>
      <c r="I108" s="14">
        <f t="shared" si="32"/>
        <v>48.047951591959134</v>
      </c>
    </row>
    <row r="109" spans="1:9" ht="19.5" customHeight="1" x14ac:dyDescent="0.3">
      <c r="A109" s="15" t="s">
        <v>11</v>
      </c>
      <c r="B109" s="16"/>
      <c r="C109" s="36">
        <v>151252000</v>
      </c>
      <c r="D109" s="17">
        <v>160280810</v>
      </c>
      <c r="E109" s="17">
        <v>91293967</v>
      </c>
      <c r="F109" s="17">
        <v>77011646</v>
      </c>
      <c r="G109" s="17">
        <f t="shared" si="30"/>
        <v>14282321</v>
      </c>
      <c r="H109" s="18">
        <f t="shared" si="31"/>
        <v>84.355679275060965</v>
      </c>
      <c r="I109" s="18">
        <f t="shared" si="32"/>
        <v>48.047951591959134</v>
      </c>
    </row>
    <row r="110" spans="1:9" x14ac:dyDescent="0.3">
      <c r="A110" s="11" t="s">
        <v>71</v>
      </c>
      <c r="B110" s="12" t="s">
        <v>72</v>
      </c>
      <c r="C110" s="35">
        <f t="shared" ref="C110:E110" si="45">SUM(C111:C112)</f>
        <v>272079287</v>
      </c>
      <c r="D110" s="13">
        <f t="shared" si="45"/>
        <v>314782703</v>
      </c>
      <c r="E110" s="13">
        <f t="shared" si="45"/>
        <v>84570400</v>
      </c>
      <c r="F110" s="13">
        <f>SUM(F111:F112)</f>
        <v>69092616.209999993</v>
      </c>
      <c r="G110" s="13">
        <f t="shared" si="30"/>
        <v>15477783.790000007</v>
      </c>
      <c r="H110" s="14">
        <f t="shared" si="31"/>
        <v>81.698343876817418</v>
      </c>
      <c r="I110" s="14">
        <f t="shared" si="32"/>
        <v>21.949305203723345</v>
      </c>
    </row>
    <row r="111" spans="1:9" x14ac:dyDescent="0.3">
      <c r="A111" s="15" t="s">
        <v>7</v>
      </c>
      <c r="B111" s="16"/>
      <c r="C111" s="36">
        <v>95640700</v>
      </c>
      <c r="D111" s="17">
        <v>95976693</v>
      </c>
      <c r="E111" s="17">
        <v>6145900</v>
      </c>
      <c r="F111" s="17">
        <v>0</v>
      </c>
      <c r="G111" s="17">
        <f t="shared" si="30"/>
        <v>6145900</v>
      </c>
      <c r="H111" s="18">
        <v>0</v>
      </c>
      <c r="I111" s="18">
        <f t="shared" si="32"/>
        <v>0</v>
      </c>
    </row>
    <row r="112" spans="1:9" ht="19.5" customHeight="1" x14ac:dyDescent="0.3">
      <c r="A112" s="15" t="s">
        <v>11</v>
      </c>
      <c r="B112" s="16"/>
      <c r="C112" s="36">
        <v>176438587</v>
      </c>
      <c r="D112" s="17">
        <v>218806010</v>
      </c>
      <c r="E112" s="17">
        <v>78424500</v>
      </c>
      <c r="F112" s="17">
        <v>69092616.209999993</v>
      </c>
      <c r="G112" s="17">
        <f t="shared" si="30"/>
        <v>9331883.7900000066</v>
      </c>
      <c r="H112" s="18">
        <f t="shared" si="31"/>
        <v>88.100805500831996</v>
      </c>
      <c r="I112" s="18">
        <f t="shared" si="32"/>
        <v>31.577110797824975</v>
      </c>
    </row>
    <row r="113" spans="1:9" ht="27.75" customHeight="1" x14ac:dyDescent="0.3">
      <c r="A113" s="20" t="s">
        <v>91</v>
      </c>
      <c r="B113" s="12" t="s">
        <v>21</v>
      </c>
      <c r="C113" s="35">
        <f t="shared" ref="C113:E113" si="46">C114+C116+C118</f>
        <v>66342300</v>
      </c>
      <c r="D113" s="13">
        <f t="shared" si="46"/>
        <v>59160629</v>
      </c>
      <c r="E113" s="13">
        <f t="shared" si="46"/>
        <v>33415906</v>
      </c>
      <c r="F113" s="13">
        <f>F114+F116+F118</f>
        <v>31518618.809999999</v>
      </c>
      <c r="G113" s="13">
        <f t="shared" si="30"/>
        <v>1897287.1900000013</v>
      </c>
      <c r="H113" s="14">
        <f t="shared" si="31"/>
        <v>94.322203354294814</v>
      </c>
      <c r="I113" s="14">
        <f t="shared" si="32"/>
        <v>53.276341619018282</v>
      </c>
    </row>
    <row r="114" spans="1:9" x14ac:dyDescent="0.3">
      <c r="A114" s="20" t="s">
        <v>22</v>
      </c>
      <c r="B114" s="12" t="s">
        <v>23</v>
      </c>
      <c r="C114" s="35">
        <f t="shared" ref="C114:E114" si="47">C115</f>
        <v>61742300</v>
      </c>
      <c r="D114" s="13">
        <f t="shared" si="47"/>
        <v>57660629</v>
      </c>
      <c r="E114" s="13">
        <f t="shared" si="47"/>
        <v>33415906</v>
      </c>
      <c r="F114" s="13">
        <f>F115</f>
        <v>31518618.809999999</v>
      </c>
      <c r="G114" s="13">
        <f t="shared" si="30"/>
        <v>1897287.1900000013</v>
      </c>
      <c r="H114" s="14">
        <f t="shared" si="31"/>
        <v>94.322203354294814</v>
      </c>
      <c r="I114" s="14">
        <f t="shared" si="32"/>
        <v>54.662287520311303</v>
      </c>
    </row>
    <row r="115" spans="1:9" x14ac:dyDescent="0.3">
      <c r="A115" s="21" t="s">
        <v>24</v>
      </c>
      <c r="B115" s="16"/>
      <c r="C115" s="36">
        <v>61742300</v>
      </c>
      <c r="D115" s="17">
        <v>57660629</v>
      </c>
      <c r="E115" s="17">
        <v>33415906</v>
      </c>
      <c r="F115" s="17">
        <v>31518618.809999999</v>
      </c>
      <c r="G115" s="17">
        <f t="shared" si="30"/>
        <v>1897287.1900000013</v>
      </c>
      <c r="H115" s="18">
        <f t="shared" si="31"/>
        <v>94.322203354294814</v>
      </c>
      <c r="I115" s="18">
        <f t="shared" si="32"/>
        <v>54.662287520311303</v>
      </c>
    </row>
    <row r="116" spans="1:9" x14ac:dyDescent="0.3">
      <c r="A116" s="20" t="s">
        <v>25</v>
      </c>
      <c r="B116" s="12" t="s">
        <v>26</v>
      </c>
      <c r="C116" s="35">
        <f t="shared" ref="C116:E116" si="48">C117</f>
        <v>1000000</v>
      </c>
      <c r="D116" s="13">
        <f t="shared" si="48"/>
        <v>0</v>
      </c>
      <c r="E116" s="13">
        <f t="shared" si="48"/>
        <v>0</v>
      </c>
      <c r="F116" s="13">
        <f>F117</f>
        <v>0</v>
      </c>
      <c r="G116" s="13">
        <f t="shared" si="30"/>
        <v>0</v>
      </c>
      <c r="H116" s="18"/>
      <c r="I116" s="14">
        <v>0</v>
      </c>
    </row>
    <row r="117" spans="1:9" x14ac:dyDescent="0.3">
      <c r="A117" s="21" t="s">
        <v>24</v>
      </c>
      <c r="B117" s="16"/>
      <c r="C117" s="36">
        <v>1000000</v>
      </c>
      <c r="D117" s="17"/>
      <c r="E117" s="17">
        <v>0</v>
      </c>
      <c r="F117" s="17">
        <v>0</v>
      </c>
      <c r="G117" s="17">
        <f t="shared" si="30"/>
        <v>0</v>
      </c>
      <c r="H117" s="18"/>
      <c r="I117" s="18"/>
    </row>
    <row r="118" spans="1:9" s="19" customFormat="1" ht="26.4" x14ac:dyDescent="0.3">
      <c r="A118" s="20" t="s">
        <v>27</v>
      </c>
      <c r="B118" s="12" t="s">
        <v>28</v>
      </c>
      <c r="C118" s="35">
        <f t="shared" ref="C118:E118" si="49">C119</f>
        <v>3600000</v>
      </c>
      <c r="D118" s="13">
        <f t="shared" si="49"/>
        <v>1500000</v>
      </c>
      <c r="E118" s="13">
        <f t="shared" si="49"/>
        <v>0</v>
      </c>
      <c r="F118" s="13">
        <f>F119</f>
        <v>0</v>
      </c>
      <c r="G118" s="13">
        <f t="shared" si="30"/>
        <v>0</v>
      </c>
      <c r="H118" s="18"/>
      <c r="I118" s="14">
        <f t="shared" si="32"/>
        <v>0</v>
      </c>
    </row>
    <row r="119" spans="1:9" x14ac:dyDescent="0.3">
      <c r="A119" s="21" t="s">
        <v>24</v>
      </c>
      <c r="B119" s="16"/>
      <c r="C119" s="36">
        <v>3600000</v>
      </c>
      <c r="D119" s="17">
        <v>1500000</v>
      </c>
      <c r="E119" s="17">
        <v>0</v>
      </c>
      <c r="F119" s="17">
        <v>0</v>
      </c>
      <c r="G119" s="13">
        <f t="shared" si="30"/>
        <v>0</v>
      </c>
      <c r="H119" s="18"/>
      <c r="I119" s="14">
        <f t="shared" si="32"/>
        <v>0</v>
      </c>
    </row>
    <row r="120" spans="1:9" ht="28.5" customHeight="1" x14ac:dyDescent="0.3">
      <c r="A120" s="20" t="s">
        <v>4</v>
      </c>
      <c r="B120" s="12" t="s">
        <v>5</v>
      </c>
      <c r="C120" s="35">
        <f t="shared" ref="C120:E120" si="50">SUM(C121:C122)</f>
        <v>83931047</v>
      </c>
      <c r="D120" s="13">
        <f t="shared" si="50"/>
        <v>117502480</v>
      </c>
      <c r="E120" s="13">
        <f t="shared" si="50"/>
        <v>80620305</v>
      </c>
      <c r="F120" s="13">
        <f>SUM(F121:F122)</f>
        <v>52825857.490000002</v>
      </c>
      <c r="G120" s="13">
        <f t="shared" si="30"/>
        <v>27794447.509999998</v>
      </c>
      <c r="H120" s="14">
        <f t="shared" si="31"/>
        <v>65.524259043673922</v>
      </c>
      <c r="I120" s="14">
        <f t="shared" si="32"/>
        <v>44.957227702768485</v>
      </c>
    </row>
    <row r="121" spans="1:9" ht="26.4" x14ac:dyDescent="0.3">
      <c r="A121" s="21" t="s">
        <v>6</v>
      </c>
      <c r="B121" s="16"/>
      <c r="C121" s="36">
        <v>73709000</v>
      </c>
      <c r="D121" s="17">
        <v>103527303</v>
      </c>
      <c r="E121" s="17">
        <v>73027206</v>
      </c>
      <c r="F121" s="17">
        <v>50136794.32</v>
      </c>
      <c r="G121" s="17">
        <f t="shared" si="30"/>
        <v>22890411.68</v>
      </c>
      <c r="H121" s="18">
        <f t="shared" si="31"/>
        <v>68.654953497741658</v>
      </c>
      <c r="I121" s="18">
        <f t="shared" si="32"/>
        <v>48.428571852200186</v>
      </c>
    </row>
    <row r="122" spans="1:9" x14ac:dyDescent="0.3">
      <c r="A122" s="21" t="s">
        <v>7</v>
      </c>
      <c r="B122" s="16"/>
      <c r="C122" s="36">
        <v>10222047</v>
      </c>
      <c r="D122" s="17">
        <v>13975177</v>
      </c>
      <c r="E122" s="17">
        <v>7593099</v>
      </c>
      <c r="F122" s="17">
        <v>2689063.17</v>
      </c>
      <c r="G122" s="17">
        <f t="shared" si="30"/>
        <v>4904035.83</v>
      </c>
      <c r="H122" s="18">
        <f t="shared" si="31"/>
        <v>35.414567490822918</v>
      </c>
      <c r="I122" s="18">
        <f t="shared" si="32"/>
        <v>19.241710999438506</v>
      </c>
    </row>
    <row r="123" spans="1:9" ht="39.75" customHeight="1" x14ac:dyDescent="0.3">
      <c r="A123" s="20" t="s">
        <v>19</v>
      </c>
      <c r="B123" s="12" t="s">
        <v>20</v>
      </c>
      <c r="C123" s="35">
        <f>SUM(C124:C127)</f>
        <v>1000000</v>
      </c>
      <c r="D123" s="13">
        <f t="shared" ref="D123:F123" si="51">SUM(D124:D127)</f>
        <v>1000000</v>
      </c>
      <c r="E123" s="13">
        <f t="shared" si="51"/>
        <v>740665</v>
      </c>
      <c r="F123" s="13">
        <f t="shared" si="51"/>
        <v>669649.16</v>
      </c>
      <c r="G123" s="13">
        <f t="shared" si="30"/>
        <v>71015.839999999967</v>
      </c>
      <c r="H123" s="14">
        <f t="shared" si="31"/>
        <v>90.411881214854233</v>
      </c>
      <c r="I123" s="14">
        <f t="shared" si="32"/>
        <v>66.964916000000002</v>
      </c>
    </row>
    <row r="124" spans="1:9" x14ac:dyDescent="0.3">
      <c r="A124" s="21" t="s">
        <v>102</v>
      </c>
      <c r="B124" s="16"/>
      <c r="C124" s="36">
        <v>110000</v>
      </c>
      <c r="D124" s="17">
        <v>110000</v>
      </c>
      <c r="E124" s="17">
        <v>110000</v>
      </c>
      <c r="F124" s="17">
        <v>99000</v>
      </c>
      <c r="G124" s="17">
        <f t="shared" si="30"/>
        <v>11000</v>
      </c>
      <c r="H124" s="18">
        <f t="shared" si="31"/>
        <v>90</v>
      </c>
      <c r="I124" s="18">
        <f t="shared" si="32"/>
        <v>90</v>
      </c>
    </row>
    <row r="125" spans="1:9" ht="15.75" customHeight="1" x14ac:dyDescent="0.3">
      <c r="A125" s="21" t="s">
        <v>16</v>
      </c>
      <c r="B125" s="16"/>
      <c r="C125" s="36">
        <v>360000</v>
      </c>
      <c r="D125" s="17">
        <v>360000</v>
      </c>
      <c r="E125" s="17">
        <v>150665</v>
      </c>
      <c r="F125" s="17">
        <v>150649.16</v>
      </c>
      <c r="G125" s="17">
        <f t="shared" si="30"/>
        <v>15.839999999996508</v>
      </c>
      <c r="H125" s="18"/>
      <c r="I125" s="18">
        <f t="shared" si="32"/>
        <v>41.846988888888895</v>
      </c>
    </row>
    <row r="126" spans="1:9" x14ac:dyDescent="0.3">
      <c r="A126" s="21" t="s">
        <v>17</v>
      </c>
      <c r="B126" s="16"/>
      <c r="C126" s="36">
        <v>470000</v>
      </c>
      <c r="D126" s="17">
        <v>470000</v>
      </c>
      <c r="E126" s="17">
        <v>420000</v>
      </c>
      <c r="F126" s="17">
        <v>420000</v>
      </c>
      <c r="G126" s="17">
        <f t="shared" si="30"/>
        <v>0</v>
      </c>
      <c r="H126" s="18">
        <f t="shared" si="31"/>
        <v>100</v>
      </c>
      <c r="I126" s="18">
        <f t="shared" si="32"/>
        <v>89.361702127659569</v>
      </c>
    </row>
    <row r="127" spans="1:9" x14ac:dyDescent="0.3">
      <c r="A127" s="21" t="s">
        <v>18</v>
      </c>
      <c r="B127" s="16"/>
      <c r="C127" s="36">
        <v>60000</v>
      </c>
      <c r="D127" s="17">
        <v>60000</v>
      </c>
      <c r="E127" s="17">
        <v>60000</v>
      </c>
      <c r="F127" s="17">
        <v>0</v>
      </c>
      <c r="G127" s="17">
        <f t="shared" si="30"/>
        <v>60000</v>
      </c>
      <c r="H127" s="18">
        <f t="shared" si="31"/>
        <v>0</v>
      </c>
      <c r="I127" s="18">
        <f t="shared" si="32"/>
        <v>0</v>
      </c>
    </row>
    <row r="128" spans="1:9" ht="42.75" customHeight="1" x14ac:dyDescent="0.3">
      <c r="A128" s="11" t="s">
        <v>54</v>
      </c>
      <c r="B128" s="12" t="s">
        <v>55</v>
      </c>
      <c r="C128" s="35">
        <f t="shared" ref="C128:E128" si="52">SUM(C129:C130)</f>
        <v>2412200</v>
      </c>
      <c r="D128" s="13">
        <f t="shared" si="52"/>
        <v>2341590</v>
      </c>
      <c r="E128" s="13">
        <f t="shared" si="52"/>
        <v>518800</v>
      </c>
      <c r="F128" s="13">
        <f>SUM(F129:F130)</f>
        <v>518750</v>
      </c>
      <c r="G128" s="13">
        <f t="shared" si="30"/>
        <v>50</v>
      </c>
      <c r="H128" s="14">
        <f t="shared" si="31"/>
        <v>99.99036237471087</v>
      </c>
      <c r="I128" s="14">
        <f t="shared" si="32"/>
        <v>22.153750229544883</v>
      </c>
    </row>
    <row r="129" spans="1:9" x14ac:dyDescent="0.3">
      <c r="A129" s="15" t="s">
        <v>102</v>
      </c>
      <c r="B129" s="16"/>
      <c r="C129" s="36">
        <v>1000000</v>
      </c>
      <c r="D129" s="17">
        <v>1000000</v>
      </c>
      <c r="E129" s="17">
        <v>0</v>
      </c>
      <c r="F129" s="17">
        <v>0</v>
      </c>
      <c r="G129" s="17">
        <f t="shared" si="30"/>
        <v>0</v>
      </c>
      <c r="H129" s="18"/>
      <c r="I129" s="18">
        <f t="shared" si="32"/>
        <v>0</v>
      </c>
    </row>
    <row r="130" spans="1:9" ht="18.75" customHeight="1" x14ac:dyDescent="0.3">
      <c r="A130" s="15" t="s">
        <v>16</v>
      </c>
      <c r="B130" s="16"/>
      <c r="C130" s="36">
        <v>1412200</v>
      </c>
      <c r="D130" s="17">
        <v>1341590</v>
      </c>
      <c r="E130" s="17">
        <v>518800</v>
      </c>
      <c r="F130" s="17">
        <v>518750</v>
      </c>
      <c r="G130" s="17">
        <f t="shared" si="30"/>
        <v>50</v>
      </c>
      <c r="H130" s="18">
        <f t="shared" si="31"/>
        <v>99.99036237471087</v>
      </c>
      <c r="I130" s="18">
        <f t="shared" si="32"/>
        <v>38.666805805052213</v>
      </c>
    </row>
    <row r="131" spans="1:9" x14ac:dyDescent="0.3">
      <c r="A131" s="23" t="s">
        <v>92</v>
      </c>
      <c r="B131" s="24"/>
      <c r="C131" s="37">
        <f>C5+C25+C27+C34+C41+C51+C68+C82+C95+C107+C113+C120+C123+C128+C18</f>
        <v>6066815260</v>
      </c>
      <c r="D131" s="13">
        <f t="shared" ref="D131:F131" si="53">D5+D25+D27+D34+D41+D51+D68+D82+D95+D107+D113+D120+D123+D128+D18</f>
        <v>6844238185.6800003</v>
      </c>
      <c r="E131" s="13">
        <f t="shared" si="53"/>
        <v>3265283092</v>
      </c>
      <c r="F131" s="13">
        <f t="shared" si="53"/>
        <v>2954555971.5399995</v>
      </c>
      <c r="G131" s="25">
        <f>G5+G25+G27+G34+G41+G51+G68+G82+G95+G107+G113+G120+G123+G128+G18</f>
        <v>310727120.46000004</v>
      </c>
      <c r="H131" s="14">
        <f t="shared" ref="H131" si="54">(F131/E131)*100</f>
        <v>90.483914818249986</v>
      </c>
      <c r="I131" s="14">
        <f t="shared" ref="I131" si="55">(F131/D131)*100</f>
        <v>43.168514762121092</v>
      </c>
    </row>
    <row r="134" spans="1:9" x14ac:dyDescent="0.3">
      <c r="D134" s="28"/>
    </row>
  </sheetData>
  <autoFilter ref="A4:I131"/>
  <mergeCells count="1">
    <mergeCell ref="A1:H1"/>
  </mergeCells>
  <pageMargins left="0.70866141732283472" right="0.70866141732283472" top="0.74803149606299213" bottom="0" header="0.31496062992125984" footer="0.31496062992125984"/>
  <pageSetup paperSize="9" scale="72" fitToHeight="4" orientation="landscape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программы</vt:lpstr>
      <vt:lpstr>Лист2</vt:lpstr>
      <vt:lpstr>Лист3</vt:lpstr>
      <vt:lpstr>программы!Заголовки_для_печати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2016-07-28T12:25:20Z</cp:lastPrinted>
  <dcterms:created xsi:type="dcterms:W3CDTF">2014-05-23T06:49:41Z</dcterms:created>
  <dcterms:modified xsi:type="dcterms:W3CDTF">2016-08-22T09:53:47Z</dcterms:modified>
</cp:coreProperties>
</file>